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92.168.1.193\Jefe Talento Humano\01. NOMINA Y SGS\2. NOMINA\1. NOMINA SERVIAMBIENTAL\0. 2025 - NOMINA\04. ABRIL\"/>
    </mc:Choice>
  </mc:AlternateContent>
  <xr:revisionPtr revIDLastSave="0" documentId="13_ncr:1_{5803AD24-7EFF-4D9D-9D0C-23CD2B12A088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consolidado" sheetId="9" r:id="rId1"/>
    <sheet name="NOMINA" sheetId="1" r:id="rId2"/>
    <sheet name="Hoja1" sheetId="11" r:id="rId3"/>
    <sheet name="BASE DATOS CARGOS" sheetId="6" state="hidden" r:id="rId4"/>
    <sheet name="BASE APRENDIZ SENA" sheetId="7" state="hidden" r:id="rId5"/>
    <sheet name="CONCEPTOS DE NOMINA" sheetId="5" state="hidden" r:id="rId6"/>
    <sheet name="MARCADORES" sheetId="3" state="hidden" r:id="rId7"/>
    <sheet name="CONCEPTOS " sheetId="10" state="hidden" r:id="rId8"/>
  </sheets>
  <definedNames>
    <definedName name="_xlnm._FilterDatabase" localSheetId="1" hidden="1">NOMINA!$A$10:$CV$117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Q76" i="1" l="1"/>
  <c r="CV72" i="1"/>
  <c r="BX72" i="1"/>
  <c r="CV49" i="1"/>
  <c r="L49" i="1"/>
  <c r="K49" i="1"/>
  <c r="CV47" i="1"/>
  <c r="CV46" i="1"/>
  <c r="CV78" i="1"/>
  <c r="CV76" i="1"/>
  <c r="CV21" i="1"/>
  <c r="AH49" i="1"/>
  <c r="CQ21" i="1" l="1"/>
  <c r="BE49" i="1"/>
  <c r="BE65" i="1"/>
  <c r="J65" i="1"/>
  <c r="AS65" i="1"/>
  <c r="CR86" i="1"/>
  <c r="CQ86" i="1"/>
  <c r="K86" i="1"/>
  <c r="BT86" i="1" s="1"/>
  <c r="CR88" i="1"/>
  <c r="CU88" i="1" s="1"/>
  <c r="CQ88" i="1"/>
  <c r="K88" i="1"/>
  <c r="BT88" i="1" s="1"/>
  <c r="CC52" i="1"/>
  <c r="CC76" i="1"/>
  <c r="AP76" i="1"/>
  <c r="AL76" i="1"/>
  <c r="A12" i="1"/>
  <c r="A13" i="1" s="1"/>
  <c r="A14" i="1" s="1"/>
  <c r="A15" i="1" s="1"/>
  <c r="CU86" i="1" l="1"/>
  <c r="CV86" i="1" s="1"/>
  <c r="CV88" i="1"/>
  <c r="K47" i="1"/>
  <c r="AH76" i="1"/>
  <c r="AG76" i="1"/>
  <c r="AP81" i="1"/>
  <c r="AO81" i="1"/>
  <c r="AN81" i="1"/>
  <c r="AL81" i="1"/>
  <c r="AH81" i="1"/>
  <c r="AG81" i="1"/>
  <c r="AJ80" i="1"/>
  <c r="AJ81" i="1"/>
  <c r="AJ82" i="1"/>
  <c r="BE76" i="1"/>
  <c r="BE52" i="1"/>
  <c r="BE81" i="1"/>
  <c r="BE51" i="1"/>
  <c r="BD53" i="1"/>
  <c r="CA83" i="1" l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S83" i="1"/>
  <c r="CT83" i="1"/>
  <c r="BZ83" i="1"/>
  <c r="I83" i="1"/>
  <c r="J83" i="1"/>
  <c r="M83" i="1"/>
  <c r="O83" i="1"/>
  <c r="Q83" i="1"/>
  <c r="S83" i="1"/>
  <c r="U83" i="1"/>
  <c r="W83" i="1"/>
  <c r="X83" i="1"/>
  <c r="Z83" i="1"/>
  <c r="AA83" i="1"/>
  <c r="AB83" i="1"/>
  <c r="AC83" i="1"/>
  <c r="AD83" i="1"/>
  <c r="AE83" i="1"/>
  <c r="AG83" i="1"/>
  <c r="AI83" i="1"/>
  <c r="AK83" i="1"/>
  <c r="AM83" i="1"/>
  <c r="AO83" i="1"/>
  <c r="AQ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F83" i="1"/>
  <c r="BH83" i="1"/>
  <c r="BJ83" i="1"/>
  <c r="BK83" i="1"/>
  <c r="BL83" i="1"/>
  <c r="BM83" i="1"/>
  <c r="BN83" i="1"/>
  <c r="BO83" i="1"/>
  <c r="BP83" i="1"/>
  <c r="BQ83" i="1"/>
  <c r="BR83" i="1"/>
  <c r="BS83" i="1"/>
  <c r="H83" i="1"/>
  <c r="K87" i="1"/>
  <c r="BG82" i="1"/>
  <c r="BG83" i="1" s="1"/>
  <c r="BI82" i="1"/>
  <c r="K82" i="1"/>
  <c r="BY82" i="1"/>
  <c r="AR82" i="1"/>
  <c r="AP82" i="1"/>
  <c r="AN82" i="1"/>
  <c r="AL82" i="1"/>
  <c r="AH82" i="1"/>
  <c r="AF82" i="1"/>
  <c r="Y82" i="1"/>
  <c r="V82" i="1"/>
  <c r="T82" i="1"/>
  <c r="R82" i="1"/>
  <c r="P82" i="1"/>
  <c r="CR82" i="1" s="1"/>
  <c r="N82" i="1"/>
  <c r="CQ82" i="1" s="1"/>
  <c r="L82" i="1"/>
  <c r="CH72" i="1"/>
  <c r="AJ43" i="1"/>
  <c r="BG31" i="1"/>
  <c r="BT82" i="1" l="1"/>
  <c r="CU82" i="1"/>
  <c r="CV82" i="1" l="1"/>
  <c r="BU82" i="1"/>
  <c r="BV82" i="1" s="1"/>
  <c r="BW82" i="1" s="1"/>
  <c r="AL23" i="1"/>
  <c r="AP61" i="1"/>
  <c r="AL61" i="1"/>
  <c r="AH61" i="1"/>
  <c r="AJ62" i="1"/>
  <c r="AJ59" i="1"/>
  <c r="AL67" i="1"/>
  <c r="AH39" i="1"/>
  <c r="AL48" i="1"/>
  <c r="V42" i="1"/>
  <c r="V25" i="1"/>
  <c r="Q60" i="1"/>
  <c r="R60" i="1" s="1"/>
  <c r="N72" i="1"/>
  <c r="CQ72" i="1" s="1"/>
  <c r="BT87" i="1"/>
  <c r="CR87" i="1"/>
  <c r="CQ87" i="1"/>
  <c r="T60" i="1"/>
  <c r="N21" i="1"/>
  <c r="BE55" i="1"/>
  <c r="CU87" i="1" l="1"/>
  <c r="CV87" i="1" s="1"/>
  <c r="N55" i="1"/>
  <c r="AH80" i="1" l="1"/>
  <c r="AH67" i="1"/>
  <c r="AP49" i="1"/>
  <c r="T20" i="1"/>
  <c r="T13" i="1"/>
  <c r="R13" i="1" l="1"/>
  <c r="V36" i="1"/>
  <c r="AL71" i="1"/>
  <c r="T21" i="1" l="1"/>
  <c r="AF68" i="1"/>
  <c r="BE78" i="1"/>
  <c r="V69" i="1" l="1"/>
  <c r="L52" i="1"/>
  <c r="BX78" i="1"/>
  <c r="BX83" i="1" s="1"/>
  <c r="AH27" i="1" l="1"/>
  <c r="AH43" i="1"/>
  <c r="AH42" i="1"/>
  <c r="V55" i="1" l="1"/>
  <c r="BG41" i="1"/>
  <c r="BE41" i="1"/>
  <c r="T41" i="1"/>
  <c r="R57" i="1"/>
  <c r="BI69" i="1"/>
  <c r="AJ69" i="1"/>
  <c r="AF69" i="1"/>
  <c r="AH69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S70" i="1"/>
  <c r="CT70" i="1"/>
  <c r="BZ70" i="1"/>
  <c r="BX70" i="1"/>
  <c r="M70" i="1"/>
  <c r="O70" i="1"/>
  <c r="Q70" i="1"/>
  <c r="S70" i="1"/>
  <c r="U70" i="1"/>
  <c r="W70" i="1"/>
  <c r="X70" i="1"/>
  <c r="Z70" i="1"/>
  <c r="AA70" i="1"/>
  <c r="AB70" i="1"/>
  <c r="AC70" i="1"/>
  <c r="AD70" i="1"/>
  <c r="AE70" i="1"/>
  <c r="AG70" i="1"/>
  <c r="AI70" i="1"/>
  <c r="AK70" i="1"/>
  <c r="AM70" i="1"/>
  <c r="AO70" i="1"/>
  <c r="AQ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F70" i="1"/>
  <c r="BH70" i="1"/>
  <c r="BJ70" i="1"/>
  <c r="BK70" i="1"/>
  <c r="BL70" i="1"/>
  <c r="BM70" i="1"/>
  <c r="BN70" i="1"/>
  <c r="BO70" i="1"/>
  <c r="BP70" i="1"/>
  <c r="BQ70" i="1"/>
  <c r="BR70" i="1"/>
  <c r="BS70" i="1"/>
  <c r="J70" i="1"/>
  <c r="I70" i="1"/>
  <c r="H70" i="1"/>
  <c r="BY69" i="1"/>
  <c r="AR69" i="1"/>
  <c r="AP69" i="1"/>
  <c r="AN69" i="1"/>
  <c r="AL69" i="1"/>
  <c r="Y69" i="1"/>
  <c r="T69" i="1"/>
  <c r="R69" i="1"/>
  <c r="P69" i="1"/>
  <c r="CR69" i="1" s="1"/>
  <c r="N69" i="1"/>
  <c r="CQ69" i="1" s="1"/>
  <c r="K69" i="1"/>
  <c r="CU69" i="1" l="1"/>
  <c r="BT69" i="1"/>
  <c r="BU69" i="1" s="1"/>
  <c r="BV69" i="1" s="1"/>
  <c r="CV69" i="1" l="1"/>
  <c r="BW69" i="1" l="1"/>
  <c r="BG25" i="1" l="1"/>
  <c r="H45" i="1" l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U89" i="1"/>
  <c r="BV89" i="1"/>
  <c r="J89" i="1"/>
  <c r="I89" i="1"/>
  <c r="H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S89" i="1"/>
  <c r="CT89" i="1"/>
  <c r="BZ89" i="1"/>
  <c r="BY89" i="1"/>
  <c r="BX89" i="1"/>
  <c r="CR84" i="1"/>
  <c r="CQ84" i="1"/>
  <c r="K84" i="1"/>
  <c r="BT84" i="1" s="1"/>
  <c r="CU84" i="1" l="1"/>
  <c r="CV84" i="1" s="1"/>
  <c r="AR80" i="1" l="1"/>
  <c r="AF81" i="1"/>
  <c r="AR61" i="1"/>
  <c r="AN61" i="1"/>
  <c r="AJ61" i="1"/>
  <c r="AF61" i="1"/>
  <c r="AL49" i="1"/>
  <c r="AH46" i="1"/>
  <c r="BQ31" i="1"/>
  <c r="BZ50" i="1"/>
  <c r="CA50" i="1"/>
  <c r="CB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S50" i="1"/>
  <c r="CT50" i="1"/>
  <c r="BX50" i="1"/>
  <c r="I50" i="1"/>
  <c r="J50" i="1"/>
  <c r="M50" i="1"/>
  <c r="O50" i="1"/>
  <c r="Q50" i="1"/>
  <c r="S50" i="1"/>
  <c r="U50" i="1"/>
  <c r="W50" i="1"/>
  <c r="X50" i="1"/>
  <c r="Z50" i="1"/>
  <c r="AA50" i="1"/>
  <c r="AB50" i="1"/>
  <c r="AC50" i="1"/>
  <c r="AD50" i="1"/>
  <c r="AE50" i="1"/>
  <c r="AI50" i="1"/>
  <c r="AM50" i="1"/>
  <c r="AQ50" i="1"/>
  <c r="AS50" i="1"/>
  <c r="AT50" i="1"/>
  <c r="AU50" i="1"/>
  <c r="AV50" i="1"/>
  <c r="AW50" i="1"/>
  <c r="AY50" i="1"/>
  <c r="AZ50" i="1"/>
  <c r="BA50" i="1"/>
  <c r="BB50" i="1"/>
  <c r="BC50" i="1"/>
  <c r="BD50" i="1"/>
  <c r="BF50" i="1"/>
  <c r="BG50" i="1"/>
  <c r="BH50" i="1"/>
  <c r="BJ50" i="1"/>
  <c r="BK50" i="1"/>
  <c r="BL50" i="1"/>
  <c r="BM50" i="1"/>
  <c r="BN50" i="1"/>
  <c r="BO50" i="1"/>
  <c r="BP50" i="1"/>
  <c r="BQ50" i="1"/>
  <c r="BR50" i="1"/>
  <c r="BS50" i="1"/>
  <c r="H50" i="1"/>
  <c r="BX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S45" i="1"/>
  <c r="CT45" i="1"/>
  <c r="I45" i="1"/>
  <c r="J45" i="1"/>
  <c r="M45" i="1"/>
  <c r="O45" i="1"/>
  <c r="Q45" i="1"/>
  <c r="S45" i="1"/>
  <c r="U45" i="1"/>
  <c r="W45" i="1"/>
  <c r="X45" i="1"/>
  <c r="Z45" i="1"/>
  <c r="AA45" i="1"/>
  <c r="AB45" i="1"/>
  <c r="AC45" i="1"/>
  <c r="AD45" i="1"/>
  <c r="AE45" i="1"/>
  <c r="AG45" i="1"/>
  <c r="AI45" i="1"/>
  <c r="AK45" i="1"/>
  <c r="AM45" i="1"/>
  <c r="AO45" i="1"/>
  <c r="AQ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J45" i="1"/>
  <c r="BK45" i="1"/>
  <c r="BL45" i="1"/>
  <c r="BM45" i="1"/>
  <c r="BN45" i="1"/>
  <c r="BO45" i="1"/>
  <c r="BP45" i="1"/>
  <c r="BR45" i="1"/>
  <c r="BS45" i="1"/>
  <c r="L67" i="1"/>
  <c r="L64" i="1"/>
  <c r="BG63" i="1" l="1"/>
  <c r="BG70" i="1" s="1"/>
  <c r="BE63" i="1"/>
  <c r="BE70" i="1" s="1"/>
  <c r="BY63" i="1"/>
  <c r="BI63" i="1"/>
  <c r="AR63" i="1"/>
  <c r="AP63" i="1"/>
  <c r="AN63" i="1"/>
  <c r="AL63" i="1"/>
  <c r="AJ63" i="1"/>
  <c r="AH63" i="1"/>
  <c r="AF63" i="1"/>
  <c r="Y63" i="1"/>
  <c r="V63" i="1"/>
  <c r="T63" i="1"/>
  <c r="R63" i="1"/>
  <c r="P63" i="1"/>
  <c r="CR63" i="1" s="1"/>
  <c r="N63" i="1"/>
  <c r="CQ63" i="1" s="1"/>
  <c r="L63" i="1"/>
  <c r="K63" i="1"/>
  <c r="BY17" i="1"/>
  <c r="BI17" i="1"/>
  <c r="AR17" i="1"/>
  <c r="AP17" i="1"/>
  <c r="AN17" i="1"/>
  <c r="AL17" i="1"/>
  <c r="AJ17" i="1"/>
  <c r="AH17" i="1"/>
  <c r="AF17" i="1"/>
  <c r="Y17" i="1"/>
  <c r="V17" i="1"/>
  <c r="T17" i="1"/>
  <c r="R17" i="1"/>
  <c r="P17" i="1"/>
  <c r="CR17" i="1" s="1"/>
  <c r="N17" i="1"/>
  <c r="CQ17" i="1" s="1"/>
  <c r="K17" i="1"/>
  <c r="BY15" i="1"/>
  <c r="BI15" i="1"/>
  <c r="AR15" i="1"/>
  <c r="AP15" i="1"/>
  <c r="AN15" i="1"/>
  <c r="AL15" i="1"/>
  <c r="AJ15" i="1"/>
  <c r="AH15" i="1"/>
  <c r="AF15" i="1"/>
  <c r="Y15" i="1"/>
  <c r="V15" i="1"/>
  <c r="T15" i="1"/>
  <c r="R15" i="1"/>
  <c r="P15" i="1"/>
  <c r="CR15" i="1" s="1"/>
  <c r="N15" i="1"/>
  <c r="CQ15" i="1" s="1"/>
  <c r="K15" i="1"/>
  <c r="CU15" i="1" l="1"/>
  <c r="CU17" i="1"/>
  <c r="BT63" i="1"/>
  <c r="CU63" i="1"/>
  <c r="BT17" i="1"/>
  <c r="BT15" i="1"/>
  <c r="BU15" i="1" s="1"/>
  <c r="BV15" i="1" s="1"/>
  <c r="BW15" i="1" s="1"/>
  <c r="CV17" i="1" l="1"/>
  <c r="BU17" i="1"/>
  <c r="CV63" i="1"/>
  <c r="BU63" i="1"/>
  <c r="CV15" i="1"/>
  <c r="BV63" i="1" l="1"/>
  <c r="BW63" i="1" s="1"/>
  <c r="BV17" i="1"/>
  <c r="BW17" i="1" s="1"/>
  <c r="AO50" i="1"/>
  <c r="AG50" i="1"/>
  <c r="AK50" i="1"/>
  <c r="K85" i="1" l="1"/>
  <c r="CR85" i="1"/>
  <c r="CQ85" i="1"/>
  <c r="BT85" i="1" l="1"/>
  <c r="CU85" i="1"/>
  <c r="CV85" i="1" l="1"/>
  <c r="CV89" i="1" s="1"/>
  <c r="BQ45" i="1" l="1"/>
  <c r="R12" i="1"/>
  <c r="BY54" i="1"/>
  <c r="BI54" i="1"/>
  <c r="AR54" i="1"/>
  <c r="AP54" i="1"/>
  <c r="AN54" i="1"/>
  <c r="AL54" i="1"/>
  <c r="AH54" i="1"/>
  <c r="Y54" i="1"/>
  <c r="V54" i="1"/>
  <c r="T54" i="1"/>
  <c r="R54" i="1"/>
  <c r="P54" i="1"/>
  <c r="CR54" i="1" s="1"/>
  <c r="N54" i="1"/>
  <c r="CQ54" i="1" s="1"/>
  <c r="K54" i="1"/>
  <c r="CU54" i="1" l="1"/>
  <c r="BT54" i="1"/>
  <c r="BU54" i="1" s="1"/>
  <c r="AL43" i="1"/>
  <c r="AL33" i="1"/>
  <c r="AH33" i="1"/>
  <c r="AL46" i="1"/>
  <c r="AL62" i="1"/>
  <c r="BY62" i="1"/>
  <c r="BI62" i="1"/>
  <c r="AR62" i="1"/>
  <c r="AP62" i="1"/>
  <c r="AN62" i="1"/>
  <c r="AH62" i="1"/>
  <c r="AF62" i="1"/>
  <c r="Y62" i="1"/>
  <c r="V62" i="1"/>
  <c r="T62" i="1"/>
  <c r="R62" i="1"/>
  <c r="P62" i="1"/>
  <c r="CR62" i="1" s="1"/>
  <c r="N62" i="1"/>
  <c r="CQ62" i="1" s="1"/>
  <c r="K62" i="1"/>
  <c r="BI43" i="1"/>
  <c r="BV54" i="1" l="1"/>
  <c r="CV54" i="1"/>
  <c r="BT62" i="1"/>
  <c r="CU62" i="1"/>
  <c r="BU62" i="1" l="1"/>
  <c r="BV62" i="1" s="1"/>
  <c r="BW62" i="1" s="1"/>
  <c r="CV62" i="1"/>
  <c r="BW54" i="1"/>
  <c r="AF80" i="1"/>
  <c r="CR89" i="1" l="1"/>
  <c r="CQ89" i="1"/>
  <c r="BY12" i="1"/>
  <c r="BI12" i="1"/>
  <c r="AR12" i="1"/>
  <c r="AP12" i="1"/>
  <c r="AN12" i="1"/>
  <c r="AL12" i="1"/>
  <c r="AJ12" i="1"/>
  <c r="AH12" i="1"/>
  <c r="AF12" i="1"/>
  <c r="Y12" i="1"/>
  <c r="V12" i="1"/>
  <c r="T12" i="1"/>
  <c r="P12" i="1"/>
  <c r="CR12" i="1" s="1"/>
  <c r="N12" i="1"/>
  <c r="CQ12" i="1" s="1"/>
  <c r="K12" i="1"/>
  <c r="BI44" i="1"/>
  <c r="BY43" i="1"/>
  <c r="AR43" i="1"/>
  <c r="AP43" i="1"/>
  <c r="AN43" i="1"/>
  <c r="AF43" i="1"/>
  <c r="Y43" i="1"/>
  <c r="V43" i="1"/>
  <c r="T43" i="1"/>
  <c r="R43" i="1"/>
  <c r="P43" i="1"/>
  <c r="CR43" i="1" s="1"/>
  <c r="N43" i="1"/>
  <c r="CQ43" i="1" s="1"/>
  <c r="K43" i="1"/>
  <c r="N52" i="1"/>
  <c r="CQ52" i="1" s="1"/>
  <c r="AH18" i="1"/>
  <c r="AH34" i="1"/>
  <c r="AP80" i="1"/>
  <c r="AN80" i="1"/>
  <c r="AL80" i="1"/>
  <c r="AP66" i="1"/>
  <c r="AH41" i="1"/>
  <c r="AH16" i="1"/>
  <c r="A16" i="1"/>
  <c r="A17" i="1" s="1"/>
  <c r="A18" i="1" s="1"/>
  <c r="A19" i="1" s="1"/>
  <c r="A20" i="1" s="1"/>
  <c r="AF13" i="1"/>
  <c r="CC50" i="1"/>
  <c r="CU43" i="1" l="1"/>
  <c r="CU12" i="1"/>
  <c r="BT12" i="1"/>
  <c r="BU12" i="1" s="1"/>
  <c r="BV12" i="1" s="1"/>
  <c r="BW12" i="1" s="1"/>
  <c r="BT43" i="1"/>
  <c r="AN79" i="1"/>
  <c r="AN78" i="1"/>
  <c r="AN77" i="1"/>
  <c r="AN76" i="1"/>
  <c r="AN75" i="1"/>
  <c r="AN74" i="1"/>
  <c r="AL79" i="1"/>
  <c r="AL78" i="1"/>
  <c r="AL77" i="1"/>
  <c r="AL75" i="1"/>
  <c r="AL74" i="1"/>
  <c r="AJ79" i="1"/>
  <c r="AJ78" i="1"/>
  <c r="AJ77" i="1"/>
  <c r="AJ76" i="1"/>
  <c r="AJ75" i="1"/>
  <c r="AJ74" i="1"/>
  <c r="AH79" i="1"/>
  <c r="AH78" i="1"/>
  <c r="AH77" i="1"/>
  <c r="AH75" i="1"/>
  <c r="AH74" i="1"/>
  <c r="AF79" i="1"/>
  <c r="AF78" i="1"/>
  <c r="AF77" i="1"/>
  <c r="AF76" i="1"/>
  <c r="AF75" i="1"/>
  <c r="AF74" i="1"/>
  <c r="AL72" i="1"/>
  <c r="AR65" i="1"/>
  <c r="AR66" i="1"/>
  <c r="AR67" i="1"/>
  <c r="AR68" i="1"/>
  <c r="AR64" i="1"/>
  <c r="AR60" i="1"/>
  <c r="AR59" i="1"/>
  <c r="AP65" i="1"/>
  <c r="AP67" i="1"/>
  <c r="AP68" i="1"/>
  <c r="AP64" i="1"/>
  <c r="AP60" i="1"/>
  <c r="AP59" i="1"/>
  <c r="AN65" i="1"/>
  <c r="AN66" i="1"/>
  <c r="AN67" i="1"/>
  <c r="AN68" i="1"/>
  <c r="AN64" i="1"/>
  <c r="AN60" i="1"/>
  <c r="AN59" i="1"/>
  <c r="AL65" i="1"/>
  <c r="AL66" i="1"/>
  <c r="AL68" i="1"/>
  <c r="AL64" i="1"/>
  <c r="AL60" i="1"/>
  <c r="AL59" i="1"/>
  <c r="AJ67" i="1"/>
  <c r="AJ68" i="1"/>
  <c r="AJ66" i="1"/>
  <c r="AJ65" i="1"/>
  <c r="AJ64" i="1"/>
  <c r="AJ60" i="1"/>
  <c r="AH68" i="1"/>
  <c r="AH66" i="1"/>
  <c r="AH65" i="1"/>
  <c r="AH64" i="1"/>
  <c r="AH60" i="1"/>
  <c r="AH59" i="1"/>
  <c r="AF67" i="1"/>
  <c r="AF66" i="1"/>
  <c r="AF65" i="1"/>
  <c r="AF64" i="1"/>
  <c r="AF60" i="1"/>
  <c r="AF59" i="1"/>
  <c r="AP55" i="1"/>
  <c r="AL56" i="1"/>
  <c r="AL57" i="1"/>
  <c r="AL55" i="1"/>
  <c r="AH55" i="1"/>
  <c r="AH56" i="1"/>
  <c r="AH57" i="1"/>
  <c r="AP51" i="1"/>
  <c r="AN52" i="1"/>
  <c r="AN51" i="1"/>
  <c r="AL52" i="1"/>
  <c r="AL51" i="1"/>
  <c r="AJ52" i="1"/>
  <c r="AJ51" i="1"/>
  <c r="AH52" i="1"/>
  <c r="AH51" i="1"/>
  <c r="AP47" i="1"/>
  <c r="AL47" i="1"/>
  <c r="AL50" i="1" s="1"/>
  <c r="AH47" i="1"/>
  <c r="AH50" i="1" s="1"/>
  <c r="V48" i="1"/>
  <c r="V47" i="1"/>
  <c r="V49" i="1"/>
  <c r="V46" i="1"/>
  <c r="R48" i="1"/>
  <c r="R47" i="1"/>
  <c r="R49" i="1"/>
  <c r="R46" i="1"/>
  <c r="AR16" i="1"/>
  <c r="AR18" i="1"/>
  <c r="AR19" i="1"/>
  <c r="AR20" i="1"/>
  <c r="AR21" i="1"/>
  <c r="AR22" i="1"/>
  <c r="AR23" i="1"/>
  <c r="AR25" i="1"/>
  <c r="AR24" i="1"/>
  <c r="AR26" i="1"/>
  <c r="AR27" i="1"/>
  <c r="AR28" i="1"/>
  <c r="AR29" i="1"/>
  <c r="AR30" i="1"/>
  <c r="AR31" i="1"/>
  <c r="AR32" i="1"/>
  <c r="AR33" i="1"/>
  <c r="AR34" i="1"/>
  <c r="AR35" i="1"/>
  <c r="AR37" i="1"/>
  <c r="AR36" i="1"/>
  <c r="AR38" i="1"/>
  <c r="AR39" i="1"/>
  <c r="AR40" i="1"/>
  <c r="AR42" i="1"/>
  <c r="AR41" i="1"/>
  <c r="AR44" i="1"/>
  <c r="AR14" i="1"/>
  <c r="AR13" i="1"/>
  <c r="AR11" i="1"/>
  <c r="AP16" i="1"/>
  <c r="AP18" i="1"/>
  <c r="AP19" i="1"/>
  <c r="AP20" i="1"/>
  <c r="AP21" i="1"/>
  <c r="AP22" i="1"/>
  <c r="AP23" i="1"/>
  <c r="AP25" i="1"/>
  <c r="AP24" i="1"/>
  <c r="AP26" i="1"/>
  <c r="AP27" i="1"/>
  <c r="AP28" i="1"/>
  <c r="AP29" i="1"/>
  <c r="AP30" i="1"/>
  <c r="AP31" i="1"/>
  <c r="AP32" i="1"/>
  <c r="AP33" i="1"/>
  <c r="AP34" i="1"/>
  <c r="AP35" i="1"/>
  <c r="AP37" i="1"/>
  <c r="AP36" i="1"/>
  <c r="AP38" i="1"/>
  <c r="AP39" i="1"/>
  <c r="AP40" i="1"/>
  <c r="AP42" i="1"/>
  <c r="AP41" i="1"/>
  <c r="AP44" i="1"/>
  <c r="AP14" i="1"/>
  <c r="AP13" i="1"/>
  <c r="AP11" i="1"/>
  <c r="AN16" i="1"/>
  <c r="AN18" i="1"/>
  <c r="AN19" i="1"/>
  <c r="AN20" i="1"/>
  <c r="AN21" i="1"/>
  <c r="AN22" i="1"/>
  <c r="AN23" i="1"/>
  <c r="AN25" i="1"/>
  <c r="AN24" i="1"/>
  <c r="AN26" i="1"/>
  <c r="AN27" i="1"/>
  <c r="AN28" i="1"/>
  <c r="AN29" i="1"/>
  <c r="AN30" i="1"/>
  <c r="AN31" i="1"/>
  <c r="AN32" i="1"/>
  <c r="AN33" i="1"/>
  <c r="AN34" i="1"/>
  <c r="AN35" i="1"/>
  <c r="AN37" i="1"/>
  <c r="AN36" i="1"/>
  <c r="AN38" i="1"/>
  <c r="AN39" i="1"/>
  <c r="AN40" i="1"/>
  <c r="AN42" i="1"/>
  <c r="AN41" i="1"/>
  <c r="AN44" i="1"/>
  <c r="AN14" i="1"/>
  <c r="AN13" i="1"/>
  <c r="AN11" i="1"/>
  <c r="AL16" i="1"/>
  <c r="AL18" i="1"/>
  <c r="AL19" i="1"/>
  <c r="AL20" i="1"/>
  <c r="AL21" i="1"/>
  <c r="AL22" i="1"/>
  <c r="AL25" i="1"/>
  <c r="AL24" i="1"/>
  <c r="AL26" i="1"/>
  <c r="AL27" i="1"/>
  <c r="AL28" i="1"/>
  <c r="AL29" i="1"/>
  <c r="AL30" i="1"/>
  <c r="AL31" i="1"/>
  <c r="AL32" i="1"/>
  <c r="AL34" i="1"/>
  <c r="AL35" i="1"/>
  <c r="AL37" i="1"/>
  <c r="AL36" i="1"/>
  <c r="AL38" i="1"/>
  <c r="AL39" i="1"/>
  <c r="AL40" i="1"/>
  <c r="AL42" i="1"/>
  <c r="AL41" i="1"/>
  <c r="AL44" i="1"/>
  <c r="AL14" i="1"/>
  <c r="AL13" i="1"/>
  <c r="AL11" i="1"/>
  <c r="AJ19" i="1"/>
  <c r="AJ16" i="1"/>
  <c r="AJ18" i="1"/>
  <c r="AJ20" i="1"/>
  <c r="AJ21" i="1"/>
  <c r="AJ22" i="1"/>
  <c r="AJ23" i="1"/>
  <c r="AJ25" i="1"/>
  <c r="AJ24" i="1"/>
  <c r="AJ26" i="1"/>
  <c r="AJ27" i="1"/>
  <c r="AJ28" i="1"/>
  <c r="AJ29" i="1"/>
  <c r="AJ30" i="1"/>
  <c r="AJ31" i="1"/>
  <c r="AJ32" i="1"/>
  <c r="AJ33" i="1"/>
  <c r="AJ34" i="1"/>
  <c r="AJ35" i="1"/>
  <c r="AJ37" i="1"/>
  <c r="AJ36" i="1"/>
  <c r="AJ38" i="1"/>
  <c r="AJ39" i="1"/>
  <c r="AJ40" i="1"/>
  <c r="AJ42" i="1"/>
  <c r="AJ41" i="1"/>
  <c r="AJ44" i="1"/>
  <c r="AJ14" i="1"/>
  <c r="AJ13" i="1"/>
  <c r="AJ11" i="1"/>
  <c r="AH19" i="1"/>
  <c r="AH20" i="1"/>
  <c r="AH21" i="1"/>
  <c r="AH22" i="1"/>
  <c r="AH23" i="1"/>
  <c r="AH25" i="1"/>
  <c r="AH24" i="1"/>
  <c r="AH26" i="1"/>
  <c r="AH28" i="1"/>
  <c r="AH29" i="1"/>
  <c r="AH30" i="1"/>
  <c r="AH31" i="1"/>
  <c r="AH32" i="1"/>
  <c r="AH35" i="1"/>
  <c r="AH37" i="1"/>
  <c r="AH36" i="1"/>
  <c r="AH38" i="1"/>
  <c r="AH40" i="1"/>
  <c r="AH44" i="1"/>
  <c r="AH14" i="1"/>
  <c r="AH13" i="1"/>
  <c r="AH11" i="1"/>
  <c r="AF44" i="1"/>
  <c r="AF16" i="1"/>
  <c r="AF18" i="1"/>
  <c r="AF19" i="1"/>
  <c r="AF20" i="1"/>
  <c r="AF21" i="1"/>
  <c r="AF22" i="1"/>
  <c r="AF23" i="1"/>
  <c r="AF25" i="1"/>
  <c r="AF24" i="1"/>
  <c r="AF26" i="1"/>
  <c r="AF27" i="1"/>
  <c r="AF28" i="1"/>
  <c r="AF29" i="1"/>
  <c r="AF30" i="1"/>
  <c r="AF31" i="1"/>
  <c r="AF32" i="1"/>
  <c r="AF33" i="1"/>
  <c r="AF34" i="1"/>
  <c r="AF35" i="1"/>
  <c r="AF37" i="1"/>
  <c r="AF36" i="1"/>
  <c r="AF38" i="1"/>
  <c r="AF39" i="1"/>
  <c r="AF40" i="1"/>
  <c r="AF42" i="1"/>
  <c r="AF41" i="1"/>
  <c r="AF14" i="1"/>
  <c r="AF11" i="1"/>
  <c r="BI52" i="1"/>
  <c r="AL83" i="1" l="1"/>
  <c r="AF83" i="1"/>
  <c r="AH83" i="1"/>
  <c r="AN83" i="1"/>
  <c r="AJ83" i="1"/>
  <c r="AP70" i="1"/>
  <c r="AF70" i="1"/>
  <c r="AN70" i="1"/>
  <c r="AL70" i="1"/>
  <c r="AH70" i="1"/>
  <c r="AJ70" i="1"/>
  <c r="AR70" i="1"/>
  <c r="V50" i="1"/>
  <c r="AR45" i="1"/>
  <c r="AH45" i="1"/>
  <c r="AL45" i="1"/>
  <c r="AP45" i="1"/>
  <c r="AF45" i="1"/>
  <c r="AJ45" i="1"/>
  <c r="AN45" i="1"/>
  <c r="R50" i="1"/>
  <c r="CV43" i="1"/>
  <c r="CV12" i="1"/>
  <c r="BU43" i="1"/>
  <c r="BV43" i="1" s="1"/>
  <c r="BW43" i="1" s="1"/>
  <c r="CU89" i="1" l="1"/>
  <c r="AR76" i="1" l="1"/>
  <c r="V56" i="1" l="1"/>
  <c r="V19" i="1"/>
  <c r="T68" i="1"/>
  <c r="L46" i="1" l="1"/>
  <c r="BE77" i="1"/>
  <c r="BE83" i="1" s="1"/>
  <c r="L50" i="1" l="1"/>
  <c r="AP56" i="1"/>
  <c r="BI30" i="1" l="1"/>
  <c r="BY30" i="1"/>
  <c r="Y30" i="1"/>
  <c r="V30" i="1"/>
  <c r="T30" i="1"/>
  <c r="R30" i="1"/>
  <c r="P30" i="1"/>
  <c r="CR30" i="1" s="1"/>
  <c r="N30" i="1"/>
  <c r="CQ30" i="1" s="1"/>
  <c r="K30" i="1"/>
  <c r="CU30" i="1" l="1"/>
  <c r="BT30" i="1"/>
  <c r="BU30" i="1" l="1"/>
  <c r="BV30" i="1" s="1"/>
  <c r="BW30" i="1" s="1"/>
  <c r="CV30" i="1"/>
  <c r="T48" i="1" l="1"/>
  <c r="T75" i="1"/>
  <c r="R75" i="1"/>
  <c r="L76" i="1" l="1"/>
  <c r="L61" i="1"/>
  <c r="I53" i="1" l="1"/>
  <c r="H53" i="1"/>
  <c r="AP52" i="1"/>
  <c r="AF52" i="1"/>
  <c r="BY52" i="1"/>
  <c r="Y52" i="1"/>
  <c r="V52" i="1"/>
  <c r="T52" i="1"/>
  <c r="R52" i="1"/>
  <c r="P52" i="1"/>
  <c r="CR52" i="1" s="1"/>
  <c r="K52" i="1"/>
  <c r="A21" i="1"/>
  <c r="A22" i="1" l="1"/>
  <c r="A23" i="1" s="1"/>
  <c r="A24" i="1" s="1"/>
  <c r="A25" i="1" s="1"/>
  <c r="A26" i="1" s="1"/>
  <c r="A27" i="1" s="1"/>
  <c r="A28" i="1" s="1"/>
  <c r="A29" i="1" s="1"/>
  <c r="A30" i="1" s="1"/>
  <c r="CU52" i="1"/>
  <c r="BI53" i="1"/>
  <c r="BT52" i="1"/>
  <c r="CA58" i="1"/>
  <c r="CB58" i="1"/>
  <c r="CD58" i="1"/>
  <c r="CF58" i="1"/>
  <c r="CG58" i="1"/>
  <c r="CH58" i="1"/>
  <c r="CI58" i="1"/>
  <c r="CJ58" i="1"/>
  <c r="CK58" i="1"/>
  <c r="CL58" i="1"/>
  <c r="CM58" i="1"/>
  <c r="CN58" i="1"/>
  <c r="CO58" i="1"/>
  <c r="CP58" i="1"/>
  <c r="CS58" i="1"/>
  <c r="CT58" i="1"/>
  <c r="BZ58" i="1"/>
  <c r="BX58" i="1"/>
  <c r="I58" i="1"/>
  <c r="J58" i="1"/>
  <c r="M58" i="1"/>
  <c r="O58" i="1"/>
  <c r="Q58" i="1"/>
  <c r="S58" i="1"/>
  <c r="U58" i="1"/>
  <c r="W58" i="1"/>
  <c r="X58" i="1"/>
  <c r="Z58" i="1"/>
  <c r="AA58" i="1"/>
  <c r="AB58" i="1"/>
  <c r="AC58" i="1"/>
  <c r="AD58" i="1"/>
  <c r="AE58" i="1"/>
  <c r="AG58" i="1"/>
  <c r="AI58" i="1"/>
  <c r="AK58" i="1"/>
  <c r="AM58" i="1"/>
  <c r="AO58" i="1"/>
  <c r="AQ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F58" i="1"/>
  <c r="BG58" i="1"/>
  <c r="BH58" i="1"/>
  <c r="BJ58" i="1"/>
  <c r="BK58" i="1"/>
  <c r="BL58" i="1"/>
  <c r="BM58" i="1"/>
  <c r="BN58" i="1"/>
  <c r="BO58" i="1"/>
  <c r="BP58" i="1"/>
  <c r="BQ58" i="1"/>
  <c r="BR58" i="1"/>
  <c r="BS58" i="1"/>
  <c r="H58" i="1"/>
  <c r="A31" i="1" l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BU52" i="1"/>
  <c r="BV52" i="1" s="1"/>
  <c r="BW52" i="1" s="1"/>
  <c r="CV52" i="1"/>
  <c r="T39" i="1" l="1"/>
  <c r="L65" i="1" l="1"/>
  <c r="BY39" i="1" l="1"/>
  <c r="BI39" i="1"/>
  <c r="Y39" i="1"/>
  <c r="V39" i="1"/>
  <c r="R39" i="1"/>
  <c r="P39" i="1"/>
  <c r="CR39" i="1" s="1"/>
  <c r="N39" i="1"/>
  <c r="CQ39" i="1" s="1"/>
  <c r="K39" i="1"/>
  <c r="CU39" i="1" l="1"/>
  <c r="BT39" i="1"/>
  <c r="CC58" i="1"/>
  <c r="CV39" i="1" l="1"/>
  <c r="BU39" i="1"/>
  <c r="BV39" i="1" s="1"/>
  <c r="BW39" i="1" s="1"/>
  <c r="BX53" i="1" l="1"/>
  <c r="BI59" i="1" l="1"/>
  <c r="BY59" i="1"/>
  <c r="Y59" i="1"/>
  <c r="V59" i="1"/>
  <c r="T59" i="1"/>
  <c r="R59" i="1"/>
  <c r="P59" i="1"/>
  <c r="N59" i="1"/>
  <c r="K59" i="1"/>
  <c r="BY27" i="1"/>
  <c r="BI27" i="1"/>
  <c r="Y27" i="1"/>
  <c r="V27" i="1"/>
  <c r="T27" i="1"/>
  <c r="R27" i="1"/>
  <c r="P27" i="1"/>
  <c r="CR27" i="1" s="1"/>
  <c r="N27" i="1"/>
  <c r="CQ27" i="1" s="1"/>
  <c r="K27" i="1"/>
  <c r="CR59" i="1" l="1"/>
  <c r="CQ59" i="1"/>
  <c r="K89" i="1"/>
  <c r="CU27" i="1"/>
  <c r="BT59" i="1"/>
  <c r="BT27" i="1"/>
  <c r="BT89" i="1" l="1"/>
  <c r="CV27" i="1"/>
  <c r="CU59" i="1"/>
  <c r="BU59" i="1"/>
  <c r="BU27" i="1"/>
  <c r="BV27" i="1" s="1"/>
  <c r="BW27" i="1" s="1"/>
  <c r="BY38" i="1"/>
  <c r="BV59" i="1" l="1"/>
  <c r="CV59" i="1"/>
  <c r="BW59" i="1" l="1"/>
  <c r="BY44" i="1"/>
  <c r="Y44" i="1"/>
  <c r="V44" i="1"/>
  <c r="T44" i="1"/>
  <c r="R44" i="1"/>
  <c r="P44" i="1"/>
  <c r="CR44" i="1" s="1"/>
  <c r="N44" i="1"/>
  <c r="CQ44" i="1" s="1"/>
  <c r="K44" i="1"/>
  <c r="CU44" i="1" l="1"/>
  <c r="BT44" i="1"/>
  <c r="CV44" i="1" l="1"/>
  <c r="BU44" i="1"/>
  <c r="BV44" i="1" s="1"/>
  <c r="BW44" i="1" s="1"/>
  <c r="V37" i="1" l="1"/>
  <c r="R29" i="1" l="1"/>
  <c r="BY41" i="1" l="1"/>
  <c r="BI41" i="1"/>
  <c r="Y41" i="1"/>
  <c r="V41" i="1"/>
  <c r="R41" i="1"/>
  <c r="P41" i="1"/>
  <c r="CR41" i="1" s="1"/>
  <c r="N41" i="1"/>
  <c r="CQ41" i="1" s="1"/>
  <c r="K41" i="1"/>
  <c r="CU41" i="1" l="1"/>
  <c r="BT41" i="1"/>
  <c r="CV41" i="1" l="1"/>
  <c r="BU41" i="1"/>
  <c r="BV41" i="1" s="1"/>
  <c r="BW41" i="1" s="1"/>
  <c r="BW89" i="1"/>
  <c r="CT53" i="1"/>
  <c r="CP53" i="1"/>
  <c r="CO53" i="1"/>
  <c r="CN53" i="1"/>
  <c r="CM53" i="1"/>
  <c r="CL53" i="1"/>
  <c r="CK53" i="1"/>
  <c r="CJ53" i="1"/>
  <c r="CI53" i="1"/>
  <c r="CG53" i="1"/>
  <c r="CE53" i="1"/>
  <c r="CD53" i="1"/>
  <c r="CC53" i="1"/>
  <c r="CA53" i="1"/>
  <c r="BZ53" i="1"/>
  <c r="BS53" i="1"/>
  <c r="BR53" i="1"/>
  <c r="BQ53" i="1"/>
  <c r="BP53" i="1"/>
  <c r="BO53" i="1"/>
  <c r="BN53" i="1"/>
  <c r="BM53" i="1"/>
  <c r="BL53" i="1"/>
  <c r="BK53" i="1"/>
  <c r="BJ53" i="1"/>
  <c r="BH53" i="1"/>
  <c r="BG53" i="1"/>
  <c r="BF53" i="1"/>
  <c r="BC53" i="1"/>
  <c r="BB53" i="1"/>
  <c r="BA53" i="1"/>
  <c r="AZ53" i="1"/>
  <c r="AY53" i="1"/>
  <c r="AX53" i="1"/>
  <c r="AW53" i="1"/>
  <c r="AV53" i="1"/>
  <c r="AT53" i="1"/>
  <c r="AU53" i="1"/>
  <c r="AS53" i="1"/>
  <c r="AO53" i="1"/>
  <c r="AM53" i="1"/>
  <c r="AK53" i="1"/>
  <c r="AI53" i="1"/>
  <c r="AG53" i="1"/>
  <c r="AE53" i="1"/>
  <c r="M53" i="1"/>
  <c r="O53" i="1"/>
  <c r="Q53" i="1"/>
  <c r="S53" i="1"/>
  <c r="U53" i="1"/>
  <c r="W53" i="1"/>
  <c r="X53" i="1"/>
  <c r="Z53" i="1"/>
  <c r="AA53" i="1"/>
  <c r="AB53" i="1"/>
  <c r="AC53" i="1"/>
  <c r="AD53" i="1"/>
  <c r="J53" i="1"/>
  <c r="L81" i="1" l="1"/>
  <c r="R78" i="1" l="1"/>
  <c r="R18" i="1" l="1"/>
  <c r="BY29" i="1" l="1"/>
  <c r="Y29" i="1"/>
  <c r="V29" i="1"/>
  <c r="T29" i="1"/>
  <c r="P29" i="1"/>
  <c r="CR29" i="1" s="1"/>
  <c r="N29" i="1"/>
  <c r="CQ29" i="1" s="1"/>
  <c r="K29" i="1"/>
  <c r="CU29" i="1" l="1"/>
  <c r="BT29" i="1"/>
  <c r="BU29" i="1" l="1"/>
  <c r="BV29" i="1" s="1"/>
  <c r="BW29" i="1" s="1"/>
  <c r="CV29" i="1"/>
  <c r="T81" i="1"/>
  <c r="K42" i="1"/>
  <c r="BY20" i="1"/>
  <c r="BY21" i="1"/>
  <c r="AR81" i="1"/>
  <c r="AR79" i="1"/>
  <c r="AR78" i="1"/>
  <c r="AR77" i="1"/>
  <c r="AR75" i="1"/>
  <c r="AP79" i="1"/>
  <c r="AP78" i="1"/>
  <c r="AP77" i="1"/>
  <c r="AP75" i="1"/>
  <c r="AP74" i="1"/>
  <c r="Y81" i="1"/>
  <c r="Y80" i="1"/>
  <c r="Y79" i="1"/>
  <c r="Y78" i="1"/>
  <c r="Y77" i="1"/>
  <c r="Y76" i="1"/>
  <c r="Y75" i="1"/>
  <c r="Y74" i="1"/>
  <c r="V81" i="1"/>
  <c r="V80" i="1"/>
  <c r="V79" i="1"/>
  <c r="V78" i="1"/>
  <c r="V77" i="1"/>
  <c r="V76" i="1"/>
  <c r="V75" i="1"/>
  <c r="V74" i="1"/>
  <c r="V67" i="1"/>
  <c r="V68" i="1"/>
  <c r="T80" i="1"/>
  <c r="T79" i="1"/>
  <c r="T77" i="1"/>
  <c r="T76" i="1"/>
  <c r="T74" i="1"/>
  <c r="R81" i="1"/>
  <c r="R80" i="1"/>
  <c r="R79" i="1"/>
  <c r="R77" i="1"/>
  <c r="R76" i="1"/>
  <c r="R74" i="1"/>
  <c r="P81" i="1"/>
  <c r="CR81" i="1" s="1"/>
  <c r="P80" i="1"/>
  <c r="CR80" i="1" s="1"/>
  <c r="P79" i="1"/>
  <c r="CR79" i="1" s="1"/>
  <c r="P78" i="1"/>
  <c r="CR78" i="1" s="1"/>
  <c r="P77" i="1"/>
  <c r="CR77" i="1" s="1"/>
  <c r="P76" i="1"/>
  <c r="CR76" i="1" s="1"/>
  <c r="P75" i="1"/>
  <c r="CR75" i="1" s="1"/>
  <c r="P74" i="1"/>
  <c r="N81" i="1"/>
  <c r="CQ81" i="1" s="1"/>
  <c r="N80" i="1"/>
  <c r="CQ80" i="1" s="1"/>
  <c r="N79" i="1"/>
  <c r="CQ79" i="1" s="1"/>
  <c r="N78" i="1"/>
  <c r="CQ78" i="1" s="1"/>
  <c r="N77" i="1"/>
  <c r="CQ77" i="1" s="1"/>
  <c r="N76" i="1"/>
  <c r="N75" i="1"/>
  <c r="CQ75" i="1" s="1"/>
  <c r="N74" i="1"/>
  <c r="L80" i="1"/>
  <c r="AR71" i="1"/>
  <c r="AP71" i="1"/>
  <c r="AN71" i="1"/>
  <c r="AJ71" i="1"/>
  <c r="AJ73" i="1" s="1"/>
  <c r="AH72" i="1"/>
  <c r="AH71" i="1"/>
  <c r="AF71" i="1"/>
  <c r="Y72" i="1"/>
  <c r="Y71" i="1"/>
  <c r="V72" i="1"/>
  <c r="V71" i="1"/>
  <c r="T72" i="1"/>
  <c r="T71" i="1"/>
  <c r="R72" i="1"/>
  <c r="R71" i="1"/>
  <c r="P72" i="1"/>
  <c r="CR72" i="1" s="1"/>
  <c r="P71" i="1"/>
  <c r="CR71" i="1" s="1"/>
  <c r="N71" i="1"/>
  <c r="Y68" i="1"/>
  <c r="Y67" i="1"/>
  <c r="Y66" i="1"/>
  <c r="Y65" i="1"/>
  <c r="Y64" i="1"/>
  <c r="Y61" i="1"/>
  <c r="Y60" i="1"/>
  <c r="V66" i="1"/>
  <c r="V65" i="1"/>
  <c r="V64" i="1"/>
  <c r="V61" i="1"/>
  <c r="V60" i="1"/>
  <c r="T67" i="1"/>
  <c r="T66" i="1"/>
  <c r="T65" i="1"/>
  <c r="T64" i="1"/>
  <c r="T61" i="1"/>
  <c r="R68" i="1"/>
  <c r="R67" i="1"/>
  <c r="R66" i="1"/>
  <c r="R65" i="1"/>
  <c r="R64" i="1"/>
  <c r="R61" i="1"/>
  <c r="P68" i="1"/>
  <c r="CR68" i="1" s="1"/>
  <c r="P67" i="1"/>
  <c r="CR67" i="1" s="1"/>
  <c r="P66" i="1"/>
  <c r="CR66" i="1" s="1"/>
  <c r="P65" i="1"/>
  <c r="CR65" i="1" s="1"/>
  <c r="P64" i="1"/>
  <c r="CR64" i="1" s="1"/>
  <c r="P61" i="1"/>
  <c r="CR61" i="1" s="1"/>
  <c r="P60" i="1"/>
  <c r="N68" i="1"/>
  <c r="CQ68" i="1" s="1"/>
  <c r="N67" i="1"/>
  <c r="CQ67" i="1" s="1"/>
  <c r="N66" i="1"/>
  <c r="CQ66" i="1" s="1"/>
  <c r="N65" i="1"/>
  <c r="CQ65" i="1" s="1"/>
  <c r="N64" i="1"/>
  <c r="CQ64" i="1" s="1"/>
  <c r="N61" i="1"/>
  <c r="CQ61" i="1" s="1"/>
  <c r="N60" i="1"/>
  <c r="AR55" i="1"/>
  <c r="AR56" i="1"/>
  <c r="AR57" i="1"/>
  <c r="AP57" i="1"/>
  <c r="AN57" i="1"/>
  <c r="AN56" i="1"/>
  <c r="AN55" i="1"/>
  <c r="AJ57" i="1"/>
  <c r="AJ56" i="1"/>
  <c r="AJ55" i="1"/>
  <c r="AF57" i="1"/>
  <c r="AF56" i="1"/>
  <c r="AF55" i="1"/>
  <c r="Y57" i="1"/>
  <c r="Y56" i="1"/>
  <c r="Y55" i="1"/>
  <c r="V57" i="1"/>
  <c r="T57" i="1"/>
  <c r="T56" i="1"/>
  <c r="T55" i="1"/>
  <c r="R56" i="1"/>
  <c r="R55" i="1"/>
  <c r="P57" i="1"/>
  <c r="CR57" i="1" s="1"/>
  <c r="P56" i="1"/>
  <c r="CR56" i="1" s="1"/>
  <c r="P55" i="1"/>
  <c r="CR55" i="1" s="1"/>
  <c r="N57" i="1"/>
  <c r="N56" i="1"/>
  <c r="CQ56" i="1" s="1"/>
  <c r="AR51" i="1"/>
  <c r="AL53" i="1"/>
  <c r="AH53" i="1"/>
  <c r="AF51" i="1"/>
  <c r="AF53" i="1" s="1"/>
  <c r="Y51" i="1"/>
  <c r="V51" i="1"/>
  <c r="T51" i="1"/>
  <c r="R51" i="1"/>
  <c r="N51" i="1"/>
  <c r="CQ51" i="1" s="1"/>
  <c r="CQ53" i="1" s="1"/>
  <c r="V83" i="1" l="1"/>
  <c r="Y83" i="1"/>
  <c r="AP83" i="1"/>
  <c r="AR83" i="1"/>
  <c r="T83" i="1"/>
  <c r="CQ74" i="1"/>
  <c r="CQ83" i="1" s="1"/>
  <c r="N83" i="1"/>
  <c r="CR74" i="1"/>
  <c r="CR83" i="1" s="1"/>
  <c r="P83" i="1"/>
  <c r="R83" i="1"/>
  <c r="R70" i="1"/>
  <c r="Y70" i="1"/>
  <c r="P70" i="1"/>
  <c r="N70" i="1"/>
  <c r="T70" i="1"/>
  <c r="V70" i="1"/>
  <c r="CR60" i="1"/>
  <c r="CR70" i="1" s="1"/>
  <c r="CQ60" i="1"/>
  <c r="CQ70" i="1" s="1"/>
  <c r="AH58" i="1"/>
  <c r="CQ58" i="1"/>
  <c r="N58" i="1"/>
  <c r="AN58" i="1"/>
  <c r="T58" i="1"/>
  <c r="Y58" i="1"/>
  <c r="AJ58" i="1"/>
  <c r="AR58" i="1"/>
  <c r="AP58" i="1"/>
  <c r="R58" i="1"/>
  <c r="CR58" i="1"/>
  <c r="P58" i="1"/>
  <c r="V58" i="1"/>
  <c r="AF58" i="1"/>
  <c r="AL58" i="1"/>
  <c r="AJ53" i="1"/>
  <c r="AN53" i="1"/>
  <c r="AR53" i="1"/>
  <c r="AP53" i="1"/>
  <c r="N53" i="1"/>
  <c r="R53" i="1"/>
  <c r="V53" i="1"/>
  <c r="T53" i="1"/>
  <c r="Y53" i="1"/>
  <c r="AX49" i="1"/>
  <c r="AX50" i="1" s="1"/>
  <c r="AR49" i="1"/>
  <c r="AR47" i="1"/>
  <c r="AP46" i="1"/>
  <c r="AP50" i="1" s="1"/>
  <c r="AN49" i="1"/>
  <c r="AN50" i="1" s="1"/>
  <c r="AJ49" i="1"/>
  <c r="AJ50" i="1" s="1"/>
  <c r="AF49" i="1"/>
  <c r="AF46" i="1"/>
  <c r="Y46" i="1"/>
  <c r="Y48" i="1"/>
  <c r="Y47" i="1"/>
  <c r="Y49" i="1"/>
  <c r="T49" i="1"/>
  <c r="T47" i="1"/>
  <c r="T46" i="1"/>
  <c r="P49" i="1"/>
  <c r="CR49" i="1" s="1"/>
  <c r="P47" i="1"/>
  <c r="CR47" i="1" s="1"/>
  <c r="P48" i="1"/>
  <c r="CR48" i="1" s="1"/>
  <c r="P46" i="1"/>
  <c r="N49" i="1"/>
  <c r="N47" i="1"/>
  <c r="CQ47" i="1" s="1"/>
  <c r="N48" i="1"/>
  <c r="CQ48" i="1" s="1"/>
  <c r="N46" i="1"/>
  <c r="K48" i="1"/>
  <c r="AR50" i="1" l="1"/>
  <c r="Y50" i="1"/>
  <c r="AF50" i="1"/>
  <c r="CQ46" i="1"/>
  <c r="CQ50" i="1" s="1"/>
  <c r="N50" i="1"/>
  <c r="CR46" i="1"/>
  <c r="CR50" i="1" s="1"/>
  <c r="P50" i="1"/>
  <c r="T50" i="1"/>
  <c r="BU13" i="1"/>
  <c r="Y40" i="1"/>
  <c r="Y42" i="1"/>
  <c r="Y38" i="1"/>
  <c r="Y36" i="1"/>
  <c r="Y37" i="1"/>
  <c r="Y35" i="1"/>
  <c r="Y34" i="1"/>
  <c r="Y33" i="1"/>
  <c r="Y32" i="1"/>
  <c r="Y31" i="1"/>
  <c r="Y28" i="1"/>
  <c r="Y26" i="1"/>
  <c r="Y24" i="1"/>
  <c r="Y25" i="1"/>
  <c r="Y23" i="1"/>
  <c r="Y22" i="1"/>
  <c r="Y21" i="1"/>
  <c r="Y20" i="1"/>
  <c r="Y19" i="1"/>
  <c r="Y18" i="1"/>
  <c r="Y16" i="1"/>
  <c r="Y14" i="1"/>
  <c r="Y13" i="1"/>
  <c r="Y11" i="1"/>
  <c r="V11" i="1"/>
  <c r="V40" i="1"/>
  <c r="V38" i="1"/>
  <c r="V35" i="1"/>
  <c r="V34" i="1"/>
  <c r="V33" i="1"/>
  <c r="V32" i="1"/>
  <c r="V31" i="1"/>
  <c r="V28" i="1"/>
  <c r="V26" i="1"/>
  <c r="V24" i="1"/>
  <c r="V23" i="1"/>
  <c r="V22" i="1"/>
  <c r="V21" i="1"/>
  <c r="V20" i="1"/>
  <c r="V18" i="1"/>
  <c r="V16" i="1"/>
  <c r="V14" i="1"/>
  <c r="V13" i="1"/>
  <c r="T42" i="1"/>
  <c r="T40" i="1"/>
  <c r="T38" i="1"/>
  <c r="T36" i="1"/>
  <c r="T37" i="1"/>
  <c r="T35" i="1"/>
  <c r="T34" i="1"/>
  <c r="T33" i="1"/>
  <c r="T32" i="1"/>
  <c r="T31" i="1"/>
  <c r="T28" i="1"/>
  <c r="T26" i="1"/>
  <c r="T24" i="1"/>
  <c r="T25" i="1"/>
  <c r="T23" i="1"/>
  <c r="T22" i="1"/>
  <c r="T19" i="1"/>
  <c r="T18" i="1"/>
  <c r="T16" i="1"/>
  <c r="T14" i="1"/>
  <c r="T11" i="1"/>
  <c r="R42" i="1"/>
  <c r="R40" i="1"/>
  <c r="R38" i="1"/>
  <c r="R36" i="1"/>
  <c r="R37" i="1"/>
  <c r="R35" i="1"/>
  <c r="R34" i="1"/>
  <c r="R33" i="1"/>
  <c r="R32" i="1"/>
  <c r="R31" i="1"/>
  <c r="R28" i="1"/>
  <c r="R26" i="1"/>
  <c r="R24" i="1"/>
  <c r="R25" i="1"/>
  <c r="R23" i="1"/>
  <c r="R22" i="1"/>
  <c r="R21" i="1"/>
  <c r="R20" i="1"/>
  <c r="R19" i="1"/>
  <c r="R16" i="1"/>
  <c r="R14" i="1"/>
  <c r="R11" i="1"/>
  <c r="P13" i="1"/>
  <c r="CR13" i="1" s="1"/>
  <c r="P14" i="1"/>
  <c r="CR14" i="1" s="1"/>
  <c r="P16" i="1"/>
  <c r="CR16" i="1" s="1"/>
  <c r="P18" i="1"/>
  <c r="CR18" i="1" s="1"/>
  <c r="P19" i="1"/>
  <c r="CR19" i="1" s="1"/>
  <c r="P20" i="1"/>
  <c r="CR20" i="1" s="1"/>
  <c r="P21" i="1"/>
  <c r="P22" i="1"/>
  <c r="CR22" i="1" s="1"/>
  <c r="P23" i="1"/>
  <c r="CR23" i="1" s="1"/>
  <c r="P25" i="1"/>
  <c r="CR25" i="1" s="1"/>
  <c r="P24" i="1"/>
  <c r="CR24" i="1" s="1"/>
  <c r="P26" i="1"/>
  <c r="CR26" i="1" s="1"/>
  <c r="P28" i="1"/>
  <c r="CR28" i="1" s="1"/>
  <c r="P31" i="1"/>
  <c r="CR31" i="1" s="1"/>
  <c r="P32" i="1"/>
  <c r="CR32" i="1" s="1"/>
  <c r="P33" i="1"/>
  <c r="CR33" i="1" s="1"/>
  <c r="P34" i="1"/>
  <c r="CR34" i="1" s="1"/>
  <c r="P35" i="1"/>
  <c r="CR35" i="1" s="1"/>
  <c r="P37" i="1"/>
  <c r="CR37" i="1" s="1"/>
  <c r="P36" i="1"/>
  <c r="CR36" i="1" s="1"/>
  <c r="P38" i="1"/>
  <c r="CR38" i="1" s="1"/>
  <c r="P40" i="1"/>
  <c r="CR40" i="1" s="1"/>
  <c r="P42" i="1"/>
  <c r="CR42" i="1" s="1"/>
  <c r="P11" i="1"/>
  <c r="N14" i="1"/>
  <c r="CQ14" i="1" s="1"/>
  <c r="N35" i="1"/>
  <c r="CQ35" i="1" s="1"/>
  <c r="N40" i="1"/>
  <c r="N13" i="1"/>
  <c r="CQ13" i="1" s="1"/>
  <c r="N16" i="1"/>
  <c r="CQ16" i="1" s="1"/>
  <c r="N18" i="1"/>
  <c r="N19" i="1"/>
  <c r="CQ19" i="1" s="1"/>
  <c r="N20" i="1"/>
  <c r="CQ20" i="1" s="1"/>
  <c r="N22" i="1"/>
  <c r="CQ22" i="1" s="1"/>
  <c r="N23" i="1"/>
  <c r="CQ23" i="1" s="1"/>
  <c r="N25" i="1"/>
  <c r="CQ25" i="1" s="1"/>
  <c r="N24" i="1"/>
  <c r="CQ24" i="1" s="1"/>
  <c r="N26" i="1"/>
  <c r="CQ26" i="1" s="1"/>
  <c r="N28" i="1"/>
  <c r="CQ28" i="1" s="1"/>
  <c r="N31" i="1"/>
  <c r="CQ31" i="1" s="1"/>
  <c r="N32" i="1"/>
  <c r="CQ32" i="1" s="1"/>
  <c r="N33" i="1"/>
  <c r="CQ33" i="1" s="1"/>
  <c r="N34" i="1"/>
  <c r="CQ34" i="1" s="1"/>
  <c r="N37" i="1"/>
  <c r="CQ37" i="1" s="1"/>
  <c r="N36" i="1"/>
  <c r="CQ36" i="1" s="1"/>
  <c r="N38" i="1"/>
  <c r="CQ38" i="1" s="1"/>
  <c r="N42" i="1"/>
  <c r="CQ42" i="1" s="1"/>
  <c r="N11" i="1"/>
  <c r="L25" i="1"/>
  <c r="V45" i="1" l="1"/>
  <c r="CU22" i="1"/>
  <c r="N45" i="1"/>
  <c r="CQ45" i="1"/>
  <c r="T45" i="1"/>
  <c r="Y45" i="1"/>
  <c r="CU20" i="1"/>
  <c r="CR11" i="1"/>
  <c r="P45" i="1"/>
  <c r="CU38" i="1"/>
  <c r="R45" i="1"/>
  <c r="CR21" i="1"/>
  <c r="CU21" i="1" s="1"/>
  <c r="CR45" i="1" l="1"/>
  <c r="K64" i="1"/>
  <c r="K38" i="1" l="1"/>
  <c r="BT38" i="1" s="1"/>
  <c r="CV38" i="1" s="1"/>
  <c r="K40" i="1"/>
  <c r="K36" i="1"/>
  <c r="BU38" i="1" l="1"/>
  <c r="BV38" i="1" s="1"/>
  <c r="BW38" i="1" s="1"/>
  <c r="BY11" i="1" l="1"/>
  <c r="CU11" i="1" l="1"/>
  <c r="AI100" i="1"/>
  <c r="BY16" i="1" l="1"/>
  <c r="CU16" i="1" s="1"/>
  <c r="BY18" i="1"/>
  <c r="CU18" i="1" s="1"/>
  <c r="BY19" i="1"/>
  <c r="CU19" i="1" s="1"/>
  <c r="BV11" i="1"/>
  <c r="AH158" i="1" l="1"/>
  <c r="AH152" i="1"/>
  <c r="AH144" i="1"/>
  <c r="AH137" i="1"/>
  <c r="AH131" i="1"/>
  <c r="AH125" i="1"/>
  <c r="AH119" i="1"/>
  <c r="AH113" i="1"/>
  <c r="AH107" i="1"/>
  <c r="AH101" i="1"/>
  <c r="AH95" i="1"/>
  <c r="AH164" i="1"/>
  <c r="AI165" i="1" s="1"/>
  <c r="AG167" i="1" l="1"/>
  <c r="AG166" i="1"/>
  <c r="AI166" i="1"/>
  <c r="AG165" i="1"/>
  <c r="AI167" i="1"/>
  <c r="AG163" i="1" l="1"/>
  <c r="AI163" i="1" s="1"/>
  <c r="AI164" i="1" s="1"/>
  <c r="AI168" i="1"/>
  <c r="AJ168" i="1" l="1"/>
  <c r="BI79" i="1" l="1"/>
  <c r="BY79" i="1"/>
  <c r="CU79" i="1" s="1"/>
  <c r="L79" i="1"/>
  <c r="K79" i="1"/>
  <c r="BT79" i="1" s="1"/>
  <c r="CV79" i="1" l="1"/>
  <c r="BU79" i="1" l="1"/>
  <c r="BV79" i="1" s="1"/>
  <c r="BW79" i="1" l="1"/>
  <c r="BE47" i="1" l="1"/>
  <c r="BE50" i="1" s="1"/>
  <c r="BE53" i="1" s="1"/>
  <c r="AG159" i="1" l="1"/>
  <c r="AG126" i="1"/>
  <c r="AI124" i="1"/>
  <c r="AI125" i="1" s="1"/>
  <c r="BI25" i="1"/>
  <c r="AG160" i="1" l="1"/>
  <c r="AI161" i="1"/>
  <c r="AG161" i="1"/>
  <c r="AI160" i="1"/>
  <c r="AI159" i="1"/>
  <c r="AG157" i="1" l="1"/>
  <c r="AI157" i="1" s="1"/>
  <c r="AI158" i="1" s="1"/>
  <c r="AI162" i="1"/>
  <c r="AI101" i="1"/>
  <c r="AG102" i="1"/>
  <c r="AJ162" i="1" l="1"/>
  <c r="BI80" i="1" l="1"/>
  <c r="K80" i="1" l="1"/>
  <c r="BT80" i="1" s="1"/>
  <c r="K14" i="1"/>
  <c r="K46" i="1" l="1"/>
  <c r="BY35" i="1"/>
  <c r="CU35" i="1" s="1"/>
  <c r="K35" i="1"/>
  <c r="BT35" i="1" s="1"/>
  <c r="CV35" i="1" l="1"/>
  <c r="BU35" i="1"/>
  <c r="BV35" i="1" l="1"/>
  <c r="BW35" i="1" s="1"/>
  <c r="AI136" i="1" l="1"/>
  <c r="AI137" i="1" s="1"/>
  <c r="AI138" i="1"/>
  <c r="AG138" i="1" l="1"/>
  <c r="BI40" i="1"/>
  <c r="BT40" i="1" s="1"/>
  <c r="BI19" i="1" l="1"/>
  <c r="K19" i="1"/>
  <c r="BT19" i="1" l="1"/>
  <c r="CV19" i="1" s="1"/>
  <c r="BU19" i="1" l="1"/>
  <c r="BV19" i="1" s="1"/>
  <c r="BW19" i="1" s="1"/>
  <c r="AG154" i="1"/>
  <c r="AG146" i="1"/>
  <c r="AG139" i="1"/>
  <c r="AG133" i="1"/>
  <c r="AI130" i="1"/>
  <c r="AI131" i="1" s="1"/>
  <c r="AI118" i="1"/>
  <c r="AI119" i="1" s="1"/>
  <c r="AG115" i="1"/>
  <c r="AI112" i="1"/>
  <c r="AI113" i="1" s="1"/>
  <c r="AG109" i="1"/>
  <c r="AI106" i="1"/>
  <c r="AI107" i="1" s="1"/>
  <c r="AI104" i="1"/>
  <c r="AI97" i="1"/>
  <c r="AI94" i="1"/>
  <c r="AI95" i="1" s="1"/>
  <c r="BY81" i="1"/>
  <c r="CU81" i="1" s="1"/>
  <c r="BI81" i="1"/>
  <c r="K81" i="1"/>
  <c r="BY80" i="1"/>
  <c r="CU80" i="1" s="1"/>
  <c r="CV80" i="1" s="1"/>
  <c r="BY78" i="1"/>
  <c r="CU78" i="1" s="1"/>
  <c r="BI78" i="1"/>
  <c r="K78" i="1"/>
  <c r="I97" i="1"/>
  <c r="BY77" i="1"/>
  <c r="CU77" i="1" s="1"/>
  <c r="BI77" i="1"/>
  <c r="L77" i="1"/>
  <c r="K77" i="1"/>
  <c r="BY76" i="1"/>
  <c r="CU76" i="1" s="1"/>
  <c r="BI76" i="1"/>
  <c r="K76" i="1"/>
  <c r="BY75" i="1"/>
  <c r="CU75" i="1" s="1"/>
  <c r="K75" i="1"/>
  <c r="BT75" i="1" s="1"/>
  <c r="BY74" i="1"/>
  <c r="BI74" i="1"/>
  <c r="L74" i="1"/>
  <c r="L83" i="1" s="1"/>
  <c r="K74" i="1"/>
  <c r="CT73" i="1"/>
  <c r="CS73" i="1"/>
  <c r="CP73" i="1"/>
  <c r="CO73" i="1"/>
  <c r="CN73" i="1"/>
  <c r="CM73" i="1"/>
  <c r="CL73" i="1"/>
  <c r="CK73" i="1"/>
  <c r="CJ73" i="1"/>
  <c r="CI73" i="1"/>
  <c r="CG73" i="1"/>
  <c r="CF73" i="1"/>
  <c r="CE73" i="1"/>
  <c r="CD73" i="1"/>
  <c r="CC73" i="1"/>
  <c r="CB73" i="1"/>
  <c r="CA73" i="1"/>
  <c r="BZ73" i="1"/>
  <c r="BX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W73" i="1"/>
  <c r="AV73" i="1"/>
  <c r="AU73" i="1"/>
  <c r="AT73" i="1"/>
  <c r="AS73" i="1"/>
  <c r="AQ73" i="1"/>
  <c r="AO73" i="1"/>
  <c r="AM73" i="1"/>
  <c r="AK73" i="1"/>
  <c r="AI73" i="1"/>
  <c r="AG73" i="1"/>
  <c r="AE73" i="1"/>
  <c r="AD73" i="1"/>
  <c r="AC73" i="1"/>
  <c r="AB73" i="1"/>
  <c r="AA73" i="1"/>
  <c r="Z73" i="1"/>
  <c r="X73" i="1"/>
  <c r="W73" i="1"/>
  <c r="U73" i="1"/>
  <c r="S73" i="1"/>
  <c r="Q73" i="1"/>
  <c r="P73" i="1"/>
  <c r="O73" i="1"/>
  <c r="M73" i="1"/>
  <c r="L73" i="1"/>
  <c r="J73" i="1"/>
  <c r="I73" i="1"/>
  <c r="H73" i="1"/>
  <c r="BY72" i="1"/>
  <c r="K72" i="1"/>
  <c r="BY71" i="1"/>
  <c r="CU71" i="1" s="1"/>
  <c r="AX73" i="1"/>
  <c r="AR73" i="1"/>
  <c r="AP73" i="1"/>
  <c r="AN73" i="1"/>
  <c r="AL73" i="1"/>
  <c r="AH73" i="1"/>
  <c r="AF73" i="1"/>
  <c r="Y73" i="1"/>
  <c r="V73" i="1"/>
  <c r="T73" i="1"/>
  <c r="R73" i="1"/>
  <c r="K71" i="1"/>
  <c r="BY68" i="1"/>
  <c r="CU68" i="1" s="1"/>
  <c r="BI68" i="1"/>
  <c r="K68" i="1"/>
  <c r="BY67" i="1"/>
  <c r="CU67" i="1" s="1"/>
  <c r="BI67" i="1"/>
  <c r="K67" i="1"/>
  <c r="BY66" i="1"/>
  <c r="CU66" i="1" s="1"/>
  <c r="BI66" i="1"/>
  <c r="L66" i="1"/>
  <c r="L70" i="1" s="1"/>
  <c r="K66" i="1"/>
  <c r="BY65" i="1"/>
  <c r="CU65" i="1" s="1"/>
  <c r="BI65" i="1"/>
  <c r="K65" i="1"/>
  <c r="BY64" i="1"/>
  <c r="CU64" i="1" s="1"/>
  <c r="BI64" i="1"/>
  <c r="BT64" i="1" s="1"/>
  <c r="BY61" i="1"/>
  <c r="CU61" i="1" s="1"/>
  <c r="BI61" i="1"/>
  <c r="K61" i="1"/>
  <c r="BY60" i="1"/>
  <c r="BI60" i="1"/>
  <c r="K60" i="1"/>
  <c r="CE58" i="1"/>
  <c r="BY57" i="1"/>
  <c r="CU57" i="1" s="1"/>
  <c r="BI57" i="1"/>
  <c r="K57" i="1"/>
  <c r="BY56" i="1"/>
  <c r="CU56" i="1" s="1"/>
  <c r="BI56" i="1"/>
  <c r="K56" i="1"/>
  <c r="BY55" i="1"/>
  <c r="CU55" i="1" s="1"/>
  <c r="BI55" i="1"/>
  <c r="BE58" i="1"/>
  <c r="K55" i="1"/>
  <c r="L58" i="1"/>
  <c r="CS53" i="1"/>
  <c r="CH53" i="1"/>
  <c r="CF53" i="1"/>
  <c r="CB53" i="1"/>
  <c r="AQ53" i="1"/>
  <c r="BY51" i="1"/>
  <c r="P51" i="1"/>
  <c r="CR51" i="1" s="1"/>
  <c r="L53" i="1"/>
  <c r="K51" i="1"/>
  <c r="BY49" i="1"/>
  <c r="CU49" i="1" s="1"/>
  <c r="BI49" i="1"/>
  <c r="BY47" i="1"/>
  <c r="CU47" i="1" s="1"/>
  <c r="BI47" i="1"/>
  <c r="BY48" i="1"/>
  <c r="CU48" i="1" s="1"/>
  <c r="BI48" i="1"/>
  <c r="BY46" i="1"/>
  <c r="BI46" i="1"/>
  <c r="BY42" i="1"/>
  <c r="CU42" i="1" s="1"/>
  <c r="BI42" i="1"/>
  <c r="BT42" i="1" s="1"/>
  <c r="BY40" i="1"/>
  <c r="BY36" i="1"/>
  <c r="CU36" i="1" s="1"/>
  <c r="BI36" i="1"/>
  <c r="BT36" i="1" s="1"/>
  <c r="BY37" i="1"/>
  <c r="CU37" i="1" s="1"/>
  <c r="BI37" i="1"/>
  <c r="K37" i="1"/>
  <c r="BY34" i="1"/>
  <c r="CU34" i="1" s="1"/>
  <c r="BI34" i="1"/>
  <c r="K34" i="1"/>
  <c r="BY33" i="1"/>
  <c r="CU33" i="1" s="1"/>
  <c r="L33" i="1"/>
  <c r="L45" i="1" s="1"/>
  <c r="K33" i="1"/>
  <c r="BY32" i="1"/>
  <c r="CU32" i="1" s="1"/>
  <c r="BI32" i="1"/>
  <c r="K32" i="1"/>
  <c r="BY31" i="1"/>
  <c r="CU31" i="1" s="1"/>
  <c r="K31" i="1"/>
  <c r="BY28" i="1"/>
  <c r="CU28" i="1" s="1"/>
  <c r="BI28" i="1"/>
  <c r="K28" i="1"/>
  <c r="BY26" i="1"/>
  <c r="CU26" i="1" s="1"/>
  <c r="BI26" i="1"/>
  <c r="K26" i="1"/>
  <c r="BY24" i="1"/>
  <c r="CU24" i="1" s="1"/>
  <c r="BI24" i="1"/>
  <c r="K24" i="1"/>
  <c r="BY25" i="1"/>
  <c r="CU25" i="1" s="1"/>
  <c r="K25" i="1"/>
  <c r="BT25" i="1" s="1"/>
  <c r="BY23" i="1"/>
  <c r="CU23" i="1" s="1"/>
  <c r="K23" i="1"/>
  <c r="BT23" i="1" s="1"/>
  <c r="K22" i="1"/>
  <c r="BT22" i="1" s="1"/>
  <c r="CV22" i="1" s="1"/>
  <c r="BI21" i="1"/>
  <c r="K21" i="1"/>
  <c r="K20" i="1"/>
  <c r="BT20" i="1" s="1"/>
  <c r="CV20" i="1" s="1"/>
  <c r="BI18" i="1"/>
  <c r="K18" i="1"/>
  <c r="BI16" i="1"/>
  <c r="K16" i="1"/>
  <c r="BY14" i="1"/>
  <c r="CU14" i="1" s="1"/>
  <c r="BI14" i="1"/>
  <c r="BT14" i="1" s="1"/>
  <c r="BY13" i="1"/>
  <c r="BI13" i="1"/>
  <c r="K13" i="1"/>
  <c r="BW11" i="1"/>
  <c r="K11" i="1"/>
  <c r="K83" i="1" l="1"/>
  <c r="BT77" i="1"/>
  <c r="CV77" i="1" s="1"/>
  <c r="BT76" i="1"/>
  <c r="BT78" i="1"/>
  <c r="BT81" i="1"/>
  <c r="BI83" i="1"/>
  <c r="CU74" i="1"/>
  <c r="CU83" i="1" s="1"/>
  <c r="BY83" i="1"/>
  <c r="K70" i="1"/>
  <c r="K58" i="1"/>
  <c r="BT71" i="1"/>
  <c r="CV71" i="1" s="1"/>
  <c r="K73" i="1"/>
  <c r="CV64" i="1"/>
  <c r="CV75" i="1"/>
  <c r="BI70" i="1"/>
  <c r="BY70" i="1"/>
  <c r="CU58" i="1"/>
  <c r="CU60" i="1"/>
  <c r="CU70" i="1" s="1"/>
  <c r="K50" i="1"/>
  <c r="BY50" i="1"/>
  <c r="CU46" i="1"/>
  <c r="CU50" i="1" s="1"/>
  <c r="BT11" i="1"/>
  <c r="K45" i="1"/>
  <c r="CU13" i="1"/>
  <c r="BY45" i="1"/>
  <c r="CU40" i="1"/>
  <c r="CV40" i="1" s="1"/>
  <c r="BI45" i="1"/>
  <c r="CU51" i="1"/>
  <c r="CU53" i="1" s="1"/>
  <c r="BT46" i="1"/>
  <c r="BI50" i="1"/>
  <c r="BX90" i="1"/>
  <c r="BZ90" i="1"/>
  <c r="CV42" i="1"/>
  <c r="CV25" i="1"/>
  <c r="CV36" i="1"/>
  <c r="CV23" i="1"/>
  <c r="BU42" i="1"/>
  <c r="CV14" i="1"/>
  <c r="BT56" i="1"/>
  <c r="CV56" i="1" s="1"/>
  <c r="BT72" i="1"/>
  <c r="CH73" i="1"/>
  <c r="CH90" i="1" s="1"/>
  <c r="BY58" i="1"/>
  <c r="BI58" i="1"/>
  <c r="BT51" i="1"/>
  <c r="CV51" i="1" s="1"/>
  <c r="BY73" i="1"/>
  <c r="BY53" i="1"/>
  <c r="BT48" i="1"/>
  <c r="CV48" i="1" s="1"/>
  <c r="BT16" i="1"/>
  <c r="CV16" i="1" s="1"/>
  <c r="BT24" i="1"/>
  <c r="CV24" i="1" s="1"/>
  <c r="BT37" i="1"/>
  <c r="CV37" i="1" s="1"/>
  <c r="CV81" i="1"/>
  <c r="BT31" i="1"/>
  <c r="CV31" i="1" s="1"/>
  <c r="BT34" i="1"/>
  <c r="CV34" i="1" s="1"/>
  <c r="BT13" i="1"/>
  <c r="BT18" i="1"/>
  <c r="CV18" i="1" s="1"/>
  <c r="BT26" i="1"/>
  <c r="CV26" i="1" s="1"/>
  <c r="BT32" i="1"/>
  <c r="CV32" i="1" s="1"/>
  <c r="BT33" i="1"/>
  <c r="CV33" i="1" s="1"/>
  <c r="BT47" i="1"/>
  <c r="BT49" i="1"/>
  <c r="BT21" i="1"/>
  <c r="BT28" i="1"/>
  <c r="CV28" i="1" s="1"/>
  <c r="BT67" i="1"/>
  <c r="BT60" i="1"/>
  <c r="BT57" i="1"/>
  <c r="BT68" i="1"/>
  <c r="BU68" i="1" s="1"/>
  <c r="BT65" i="1"/>
  <c r="CV65" i="1" s="1"/>
  <c r="BT74" i="1"/>
  <c r="CV74" i="1" s="1"/>
  <c r="BT66" i="1"/>
  <c r="CV66" i="1" s="1"/>
  <c r="BT55" i="1"/>
  <c r="I90" i="1"/>
  <c r="K53" i="1"/>
  <c r="CR53" i="1"/>
  <c r="P53" i="1"/>
  <c r="BU20" i="1"/>
  <c r="BV20" i="1" s="1"/>
  <c r="BW20" i="1" s="1"/>
  <c r="BV13" i="1"/>
  <c r="BS90" i="1"/>
  <c r="BQ90" i="1"/>
  <c r="AG108" i="1"/>
  <c r="N73" i="1"/>
  <c r="CF90" i="1"/>
  <c r="CJ90" i="1"/>
  <c r="CN90" i="1"/>
  <c r="CR73" i="1"/>
  <c r="AI147" i="1"/>
  <c r="CI90" i="1"/>
  <c r="AI102" i="1"/>
  <c r="AG145" i="1"/>
  <c r="H90" i="1"/>
  <c r="O90" i="1"/>
  <c r="AO90" i="1"/>
  <c r="BM90" i="1"/>
  <c r="AG103" i="1"/>
  <c r="AG140" i="1"/>
  <c r="AI145" i="1"/>
  <c r="AI154" i="1"/>
  <c r="X90" i="1"/>
  <c r="AI140" i="1"/>
  <c r="AI146" i="1"/>
  <c r="AI98" i="1"/>
  <c r="AG134" i="1"/>
  <c r="Q90" i="1"/>
  <c r="AV90" i="1"/>
  <c r="CG90" i="1"/>
  <c r="AE90" i="1"/>
  <c r="BF90" i="1"/>
  <c r="BU80" i="1"/>
  <c r="AG96" i="1"/>
  <c r="AG116" i="1"/>
  <c r="AG155" i="1"/>
  <c r="AI115" i="1"/>
  <c r="CK90" i="1"/>
  <c r="Z90" i="1"/>
  <c r="AD90" i="1"/>
  <c r="CM90" i="1"/>
  <c r="AI96" i="1"/>
  <c r="AG110" i="1"/>
  <c r="AG114" i="1"/>
  <c r="AI116" i="1"/>
  <c r="AG132" i="1"/>
  <c r="AI139" i="1"/>
  <c r="AG147" i="1"/>
  <c r="AG153" i="1"/>
  <c r="AI155" i="1"/>
  <c r="CB90" i="1"/>
  <c r="CO90" i="1"/>
  <c r="BL90" i="1"/>
  <c r="BP90" i="1"/>
  <c r="CS90" i="1"/>
  <c r="AG97" i="1"/>
  <c r="AI114" i="1"/>
  <c r="AI153" i="1"/>
  <c r="AY90" i="1"/>
  <c r="AT90" i="1"/>
  <c r="AU90" i="1"/>
  <c r="BC90" i="1"/>
  <c r="Y90" i="1"/>
  <c r="W90" i="1"/>
  <c r="AM90" i="1"/>
  <c r="BD90" i="1"/>
  <c r="BH90" i="1"/>
  <c r="AA90" i="1"/>
  <c r="AQ90" i="1"/>
  <c r="AZ90" i="1"/>
  <c r="AI121" i="1"/>
  <c r="AI120" i="1"/>
  <c r="AI122" i="1"/>
  <c r="AG120" i="1"/>
  <c r="AG122" i="1"/>
  <c r="AG121" i="1"/>
  <c r="M90" i="1"/>
  <c r="S90" i="1"/>
  <c r="AC90" i="1"/>
  <c r="AI90" i="1"/>
  <c r="AS90" i="1"/>
  <c r="BA90" i="1"/>
  <c r="CD90" i="1"/>
  <c r="CQ73" i="1"/>
  <c r="AG128" i="1"/>
  <c r="AI126" i="1"/>
  <c r="AI128" i="1"/>
  <c r="AI127" i="1"/>
  <c r="AG127" i="1"/>
  <c r="J90" i="1"/>
  <c r="AB90" i="1"/>
  <c r="AG90" i="1"/>
  <c r="AK90" i="1"/>
  <c r="AW90" i="1"/>
  <c r="BJ90" i="1"/>
  <c r="BN90" i="1"/>
  <c r="BR90" i="1"/>
  <c r="CL90" i="1"/>
  <c r="CP90" i="1"/>
  <c r="CC90" i="1"/>
  <c r="U90" i="1"/>
  <c r="BB90" i="1"/>
  <c r="BK90" i="1"/>
  <c r="BO90" i="1"/>
  <c r="CA90" i="1"/>
  <c r="CE90" i="1"/>
  <c r="AG98" i="1"/>
  <c r="AG104" i="1"/>
  <c r="AI103" i="1"/>
  <c r="AI134" i="1"/>
  <c r="AI132" i="1"/>
  <c r="AI133" i="1"/>
  <c r="AI110" i="1"/>
  <c r="AI108" i="1"/>
  <c r="AI109" i="1"/>
  <c r="BG90" i="1"/>
  <c r="CV83" i="1" l="1"/>
  <c r="BT83" i="1"/>
  <c r="BV80" i="1"/>
  <c r="BW80" i="1" s="1"/>
  <c r="BV68" i="1"/>
  <c r="BW68" i="1" s="1"/>
  <c r="BT73" i="1"/>
  <c r="BT45" i="1"/>
  <c r="CV13" i="1"/>
  <c r="CV50" i="1"/>
  <c r="BT50" i="1"/>
  <c r="CV11" i="1"/>
  <c r="CU45" i="1"/>
  <c r="BY90" i="1"/>
  <c r="CV60" i="1"/>
  <c r="BU57" i="1"/>
  <c r="CV57" i="1"/>
  <c r="BU81" i="1"/>
  <c r="BU56" i="1"/>
  <c r="CV53" i="1"/>
  <c r="BT53" i="1"/>
  <c r="BU66" i="1"/>
  <c r="CU72" i="1"/>
  <c r="CV73" i="1" s="1"/>
  <c r="CV68" i="1"/>
  <c r="BU55" i="1"/>
  <c r="CV55" i="1"/>
  <c r="BU67" i="1"/>
  <c r="CV67" i="1"/>
  <c r="BT58" i="1"/>
  <c r="BU49" i="1"/>
  <c r="BV42" i="1"/>
  <c r="BW42" i="1" s="1"/>
  <c r="AJ90" i="1"/>
  <c r="BU14" i="1"/>
  <c r="BU28" i="1"/>
  <c r="BV28" i="1" s="1"/>
  <c r="BW28" i="1" s="1"/>
  <c r="BU23" i="1"/>
  <c r="BV23" i="1" s="1"/>
  <c r="BW23" i="1" s="1"/>
  <c r="BU37" i="1"/>
  <c r="BV37" i="1" s="1"/>
  <c r="BW37" i="1" s="1"/>
  <c r="BU32" i="1"/>
  <c r="BV32" i="1" s="1"/>
  <c r="BW32" i="1" s="1"/>
  <c r="BU21" i="1"/>
  <c r="BV21" i="1" s="1"/>
  <c r="BW21" i="1" s="1"/>
  <c r="BU33" i="1"/>
  <c r="BV33" i="1" s="1"/>
  <c r="BW33" i="1" s="1"/>
  <c r="BU18" i="1"/>
  <c r="BV18" i="1" s="1"/>
  <c r="BW18" i="1" s="1"/>
  <c r="BU16" i="1"/>
  <c r="BV16" i="1" s="1"/>
  <c r="AI156" i="1"/>
  <c r="AG151" i="1"/>
  <c r="AI151" i="1" s="1"/>
  <c r="AI152" i="1" s="1"/>
  <c r="CT90" i="1"/>
  <c r="I98" i="1"/>
  <c r="I100" i="1" s="1"/>
  <c r="BW13" i="1"/>
  <c r="AG143" i="1"/>
  <c r="AI143" i="1" s="1"/>
  <c r="AI144" i="1" s="1"/>
  <c r="AI148" i="1"/>
  <c r="AI129" i="1"/>
  <c r="AJ129" i="1" s="1"/>
  <c r="BU25" i="1"/>
  <c r="BV25" i="1" s="1"/>
  <c r="BW25" i="1" s="1"/>
  <c r="V90" i="1"/>
  <c r="K90" i="1"/>
  <c r="BU36" i="1"/>
  <c r="BV36" i="1" s="1"/>
  <c r="BW36" i="1" s="1"/>
  <c r="BE90" i="1"/>
  <c r="R90" i="1"/>
  <c r="BU74" i="1"/>
  <c r="AI99" i="1"/>
  <c r="AJ99" i="1" s="1"/>
  <c r="CR90" i="1"/>
  <c r="AI117" i="1"/>
  <c r="AJ117" i="1" s="1"/>
  <c r="AI141" i="1"/>
  <c r="AJ141" i="1" s="1"/>
  <c r="BU26" i="1"/>
  <c r="BV26" i="1" s="1"/>
  <c r="BW26" i="1" s="1"/>
  <c r="AX90" i="1"/>
  <c r="BU40" i="1"/>
  <c r="AI105" i="1"/>
  <c r="AJ105" i="1" s="1"/>
  <c r="AI123" i="1"/>
  <c r="AJ123" i="1" s="1"/>
  <c r="AI111" i="1"/>
  <c r="AJ111" i="1" s="1"/>
  <c r="AP90" i="1"/>
  <c r="L90" i="1"/>
  <c r="AH90" i="1"/>
  <c r="BU34" i="1"/>
  <c r="BV34" i="1" s="1"/>
  <c r="BW34" i="1" s="1"/>
  <c r="AL90" i="1"/>
  <c r="BU47" i="1"/>
  <c r="BV47" i="1" s="1"/>
  <c r="BU48" i="1"/>
  <c r="AR90" i="1"/>
  <c r="BU22" i="1"/>
  <c r="BV22" i="1" s="1"/>
  <c r="BW22" i="1" s="1"/>
  <c r="BU76" i="1"/>
  <c r="BU51" i="1"/>
  <c r="BV51" i="1" s="1"/>
  <c r="BW51" i="1" s="1"/>
  <c r="BU71" i="1"/>
  <c r="BV71" i="1" s="1"/>
  <c r="BU46" i="1"/>
  <c r="BV46" i="1" s="1"/>
  <c r="BU24" i="1"/>
  <c r="BV24" i="1" s="1"/>
  <c r="BU31" i="1"/>
  <c r="BV31" i="1" s="1"/>
  <c r="BW31" i="1" s="1"/>
  <c r="BU77" i="1"/>
  <c r="BV77" i="1" s="1"/>
  <c r="BU64" i="1"/>
  <c r="T90" i="1"/>
  <c r="BU75" i="1"/>
  <c r="BU72" i="1"/>
  <c r="BU60" i="1"/>
  <c r="BV60" i="1" s="1"/>
  <c r="AF90" i="1"/>
  <c r="BU78" i="1"/>
  <c r="AI135" i="1"/>
  <c r="AJ135" i="1" s="1"/>
  <c r="BU65" i="1"/>
  <c r="N90" i="1"/>
  <c r="BI90" i="1"/>
  <c r="P90" i="1"/>
  <c r="BU83" i="1" l="1"/>
  <c r="BV49" i="1"/>
  <c r="BW49" i="1" s="1"/>
  <c r="BV75" i="1"/>
  <c r="BW75" i="1" s="1"/>
  <c r="BV55" i="1"/>
  <c r="BV57" i="1"/>
  <c r="BW57" i="1" s="1"/>
  <c r="BV72" i="1"/>
  <c r="BV73" i="1" s="1"/>
  <c r="BV56" i="1"/>
  <c r="BW56" i="1" s="1"/>
  <c r="BV78" i="1"/>
  <c r="BW78" i="1" s="1"/>
  <c r="BV76" i="1"/>
  <c r="BW76" i="1" s="1"/>
  <c r="BV81" i="1"/>
  <c r="BW81" i="1" s="1"/>
  <c r="BV65" i="1"/>
  <c r="BW65" i="1" s="1"/>
  <c r="BV64" i="1"/>
  <c r="BW64" i="1" s="1"/>
  <c r="BV67" i="1"/>
  <c r="BW67" i="1" s="1"/>
  <c r="BV66" i="1"/>
  <c r="BV48" i="1"/>
  <c r="CV45" i="1"/>
  <c r="CV58" i="1"/>
  <c r="BU50" i="1"/>
  <c r="BU45" i="1"/>
  <c r="BV14" i="1"/>
  <c r="C9" i="9"/>
  <c r="CU73" i="1"/>
  <c r="CU90" i="1" s="1"/>
  <c r="BU58" i="1"/>
  <c r="BV74" i="1"/>
  <c r="BU53" i="1"/>
  <c r="BW47" i="1"/>
  <c r="CQ90" i="1"/>
  <c r="AJ148" i="1"/>
  <c r="BW77" i="1"/>
  <c r="AJ156" i="1"/>
  <c r="C11" i="9"/>
  <c r="BV40" i="1"/>
  <c r="BW40" i="1" s="1"/>
  <c r="BW24" i="1"/>
  <c r="BW16" i="1"/>
  <c r="BU73" i="1"/>
  <c r="BV50" i="1" l="1"/>
  <c r="BW74" i="1"/>
  <c r="BW83" i="1" s="1"/>
  <c r="BV83" i="1"/>
  <c r="BV58" i="1"/>
  <c r="BW72" i="1"/>
  <c r="BW55" i="1"/>
  <c r="BW66" i="1"/>
  <c r="BW48" i="1"/>
  <c r="BW14" i="1"/>
  <c r="BW45" i="1" s="1"/>
  <c r="BV45" i="1"/>
  <c r="C7" i="9"/>
  <c r="BV53" i="1"/>
  <c r="BW53" i="1"/>
  <c r="BW58" i="1"/>
  <c r="BW60" i="1"/>
  <c r="C4" i="9"/>
  <c r="C5" i="9"/>
  <c r="C6" i="9"/>
  <c r="BW71" i="1"/>
  <c r="BW46" i="1"/>
  <c r="BW50" i="1" s="1"/>
  <c r="BW73" i="1" l="1"/>
  <c r="C10" i="9"/>
  <c r="BT61" i="1" l="1"/>
  <c r="BT70" i="1" s="1"/>
  <c r="AN90" i="1"/>
  <c r="BT90" i="1" l="1"/>
  <c r="CV61" i="1"/>
  <c r="CV70" i="1" s="1"/>
  <c r="CV90" i="1" s="1"/>
  <c r="BU61" i="1"/>
  <c r="BU70" i="1" l="1"/>
  <c r="BU90" i="1" s="1"/>
  <c r="BV61" i="1"/>
  <c r="BV70" i="1" s="1"/>
  <c r="CW70" i="1" l="1"/>
  <c r="CW89" i="1"/>
  <c r="CW58" i="1"/>
  <c r="CW83" i="1"/>
  <c r="CW53" i="1"/>
  <c r="CW73" i="1"/>
  <c r="CW50" i="1"/>
  <c r="CW45" i="1"/>
  <c r="C8" i="9"/>
  <c r="C12" i="9" s="1"/>
  <c r="BV90" i="1"/>
  <c r="BW61" i="1"/>
  <c r="BW70" i="1" s="1"/>
  <c r="BW90" i="1" l="1"/>
  <c r="A46" i="1" l="1"/>
  <c r="A47" i="1" s="1"/>
  <c r="A48" i="1" s="1"/>
  <c r="A49" i="1" s="1"/>
  <c r="A51" i="1" l="1"/>
  <c r="A52" i="1" l="1"/>
  <c r="A54" i="1" s="1"/>
  <c r="A55" i="1" s="1"/>
  <c r="A56" i="1" s="1"/>
  <c r="A57" i="1" l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l="1"/>
  <c r="A71" i="1" s="1"/>
  <c r="A72" i="1" s="1"/>
  <c r="A74" i="1" s="1"/>
  <c r="A75" i="1" s="1"/>
  <c r="A76" i="1" s="1"/>
  <c r="A77" i="1" s="1"/>
  <c r="A78" i="1" s="1"/>
  <c r="A79" i="1" s="1"/>
  <c r="A80" i="1" s="1"/>
  <c r="A81" i="1" s="1"/>
  <c r="A82" i="1" s="1"/>
  <c r="A84" i="1" s="1"/>
  <c r="A85" i="1" l="1"/>
  <c r="A86" i="1" s="1"/>
  <c r="A87" i="1" s="1"/>
  <c r="A8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tc={57C66246-8A61-4223-94F6-5797D2316DC9}</author>
    <author>tc={9D9BF3D9-A20D-4291-B8D4-DF373E27671D}</author>
    <author>tc={45F76B57-3ADE-4565-89BC-40CA16E3A6EB}</author>
    <author>tc={52DC6495-EF62-453D-8FD7-853765DF038B}</author>
    <author>tc={7776FDB4-3430-4FDA-B117-C36304095437}</author>
    <author>tc={14F9EED5-A5BC-4464-ACE6-71335637DBD7}</author>
    <author>tc={EF3110FD-CEAB-4BB1-B915-B48CF49A50AD}</author>
    <author>tc={4A08343A-58A2-4C57-A62E-6C6BA6864DB3}</author>
    <author>tc={15AFA85A-E5AD-4084-B10B-9D5403169458}</author>
    <author>tc={4B26BD58-9511-4569-AB20-1483B4710478}</author>
    <author>tc={0CCD8165-64F6-40AF-A848-8EB74D94DFCC}</author>
    <author>tc={C2DB8915-9293-4590-A511-ED3849F75E5F}</author>
    <author>tc={F732D831-513F-463C-AB9E-C79CE8EE4E8C}</author>
    <author>tc={507388DA-88F7-4A28-82B2-1C98A2F6F029}</author>
    <author>tc={23C0BABD-98B6-45F4-B9F3-22A6C8280E30}</author>
    <author>tc={EB9DA7FC-FB32-4C59-9FB4-425C431171C4}</author>
    <author>tc={15BFB5C9-B141-4689-991F-34913E3249B2}</author>
    <author>tc={4B9D06DB-65DB-4B1E-89B3-70C39C2DA337}</author>
    <author>tc={2EC100E5-8FCD-45B1-8D3F-290DFC42B545}</author>
    <author>tc={35CDF3A3-D129-48ED-A32F-A90B8F877557}</author>
    <author>tc={B5B1228A-676D-4B33-83E1-85E1A6CDA6F4}</author>
  </authors>
  <commentList>
    <comment ref="CC18" authorId="0" shapeId="0" xr:uid="{57C66246-8A61-4223-94F6-5797D2316DC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VACACIONES PAGADAS DEL MES DE MARZO</t>
      </text>
    </comment>
    <comment ref="BY22" authorId="1" shapeId="0" xr:uid="{00000000-0006-0000-01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Requisitos cumplidos para pensión</t>
      </text>
    </comment>
    <comment ref="AS23" authorId="2" shapeId="0" xr:uid="{00000000-0006-0000-01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Ajuste básico de $4.000.000 del 10 al 23 de mar por comisión en mani</t>
      </text>
    </comment>
    <comment ref="BG25" authorId="3" shapeId="0" xr:uid="{00000000-0006-0000-0100-000003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DESDE AGOSTO 2023, SE LE CANCELAN 50.000 POR PARQUEADEROS
Respuesta:
    DESDE MARZO 2024 EL BONO DE RODAMIENTO ES DE 490.000
Respuesta:
    INCREMENTO DEL IPC A PARTIR DE ENERO 2025 $568.080</t>
      </text>
    </comment>
    <comment ref="BG31" authorId="4" shapeId="0" xr:uid="{7776FDB4-3430-4FDA-B117-C3630409543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BONO FIJO DE $200.000 A PARTIR DE ENERO 2025</t>
      </text>
    </comment>
    <comment ref="BQ31" authorId="5" shapeId="0" xr:uid="{14F9EED5-A5BC-4464-ACE6-71335637DBD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Bonif No Salarial de $928.000 a partir del 24/02/2025</t>
      </text>
    </comment>
    <comment ref="BG33" authorId="6" shapeId="0" xr:uid="{00000000-0006-0000-0100-000007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BONO FIJO 300.000 DESDE NOVIEMBRE 2023</t>
      </text>
    </comment>
    <comment ref="BN37" authorId="7" shapeId="0" xr:uid="{00000000-0006-0000-0100-000008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BONO POR USO DEL COMPUTADOR PERSONAL 
Respuesta:
    Se realiza incremento IPC año 2025</t>
      </text>
    </comment>
    <comment ref="BQ40" authorId="8" shapeId="0" xr:uid="{15AFA85A-E5AD-4084-B10B-9D540316945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Bonificación NS a partir del 01 de enero del 2025</t>
      </text>
    </comment>
    <comment ref="BE41" authorId="9" shapeId="0" xr:uid="{4B26BD58-9511-4569-AB20-1483B471047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Bono de Alim por valor de $210.400 a partir del 01 marzo 2025</t>
      </text>
    </comment>
    <comment ref="BG41" authorId="10" shapeId="0" xr:uid="{0CCD8165-64F6-40AF-A848-8EB74D94DFC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Aux de Rod por valor de $210.400 a partir del 01 marzo 2025</t>
      </text>
    </comment>
    <comment ref="BN43" authorId="11" shapeId="0" xr:uid="{C2DB8915-9293-4590-A511-ED3849F75E5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Bono fijo mensual a partir de febrero 2025</t>
      </text>
    </comment>
    <comment ref="BE47" authorId="12" shapeId="0" xr:uid="{00000000-0006-0000-0100-00000A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Bono fijo $386.000</t>
      </text>
    </comment>
    <comment ref="BG48" authorId="13" shapeId="0" xr:uid="{00000000-0006-0000-0100-00000900000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BONO FIJO DE RODAMIENTO, DOMICILIOS 
</t>
      </text>
    </comment>
    <comment ref="BE49" authorId="14" shapeId="0" xr:uid="{00000000-0006-0000-0100-00000B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Bono fijo $386.000</t>
      </text>
    </comment>
    <comment ref="BE55" authorId="15" shapeId="0" xr:uid="{00000000-0006-0000-0100-00000D00000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415200/30 * días laborados
Respuesta:
    470.000 nuevo valor desde octubre 2023
Respuesta:
    514.000 nuevo valor desde enero 2024 por le incremento del ipc
Respuesta:
    540.7280 nuevo valor desde enero 2025 por le incremento del ipc
</t>
      </text>
    </comment>
    <comment ref="BE63" authorId="16" shapeId="0" xr:uid="{15BFB5C9-B141-4689-991F-34913E3249B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Bono fijo mensual </t>
      </text>
    </comment>
    <comment ref="BG63" authorId="17" shapeId="0" xr:uid="{4B9D06DB-65DB-4B1E-89B3-70C39C2DA337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Bono fijo mensual </t>
      </text>
    </comment>
    <comment ref="AV66" authorId="18" shapeId="0" xr:uid="{2EC100E5-8FCD-45B1-8D3F-290DFC42B54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Horas extras Bahía Malaga</t>
      </text>
    </comment>
    <comment ref="BW72" authorId="19" shapeId="0" xr:uid="{35CDF3A3-D129-48ED-A32F-A90B8F87755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DIF IBC VACACIONES $2.507.541</t>
      </text>
    </comment>
    <comment ref="BG82" authorId="20" shapeId="0" xr:uid="{B5B1228A-676D-4B33-83E1-85E1A6CDA6F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BONO DE MOVILIZACIÓN $300.000</t>
      </text>
    </comment>
  </commentList>
</comments>
</file>

<file path=xl/sharedStrings.xml><?xml version="1.0" encoding="utf-8"?>
<sst xmlns="http://schemas.openxmlformats.org/spreadsheetml/2006/main" count="1038" uniqueCount="631">
  <si>
    <t>ITEM</t>
  </si>
  <si>
    <t>NIT</t>
  </si>
  <si>
    <t>NOMBRE</t>
  </si>
  <si>
    <t>CARGO</t>
  </si>
  <si>
    <t>TIPO NOMINA</t>
  </si>
  <si>
    <t>BÁSICO</t>
  </si>
  <si>
    <t>Días Campo</t>
  </si>
  <si>
    <t>SALARIO</t>
  </si>
  <si>
    <t>SALARIO CAMPO</t>
  </si>
  <si>
    <t>VALOR VACACIONES</t>
  </si>
  <si>
    <t>Días Incapacidad al 100%</t>
  </si>
  <si>
    <t>INCAPACIDAD 100%</t>
  </si>
  <si>
    <t>Dias de Incapacidad al 66,67%</t>
  </si>
  <si>
    <t>INCAPACIDADO 66,67%</t>
  </si>
  <si>
    <t>Días de Licencia</t>
  </si>
  <si>
    <t>LIC REMUNERADA</t>
  </si>
  <si>
    <t>LIC NO REMUNERADA</t>
  </si>
  <si>
    <t>HORAS EXTRAS</t>
  </si>
  <si>
    <t>CANT RN</t>
  </si>
  <si>
    <t>RN</t>
  </si>
  <si>
    <t>CANT. HEDO</t>
  </si>
  <si>
    <t>HEDO</t>
  </si>
  <si>
    <t>CANT. HENO</t>
  </si>
  <si>
    <t>HENO</t>
  </si>
  <si>
    <t>CANT. HFDD</t>
  </si>
  <si>
    <t>HFDD</t>
  </si>
  <si>
    <t>CANT. HFDN</t>
  </si>
  <si>
    <t>HFDN</t>
  </si>
  <si>
    <t>CANT. HEFD</t>
  </si>
  <si>
    <t>HEFDD</t>
  </si>
  <si>
    <t>CANT. HEFDN</t>
  </si>
  <si>
    <t>HEFDN</t>
  </si>
  <si>
    <t>BONO CAMPO</t>
  </si>
  <si>
    <t>AUX ALIMENTACION    PRESTACIONAL</t>
  </si>
  <si>
    <t>BONO VIAJE</t>
  </si>
  <si>
    <t># DIAS DE DESCANSO REMUNERADO</t>
  </si>
  <si>
    <t>DIAS DE DESCANSO REMUNERADO</t>
  </si>
  <si>
    <t>AUXILIO DE TRABAJO EN CASA (ART 128 CST)</t>
  </si>
  <si>
    <t>AUXILIO ALIMENTACION (ART 128 CST)</t>
  </si>
  <si>
    <t>AUXILIO VIVIENDA (ART 128 CST)</t>
  </si>
  <si>
    <t>AUXILIO DE RODAMIENTO (ART 128 CST)</t>
  </si>
  <si>
    <t>AUXILIO TRANSPORTE</t>
  </si>
  <si>
    <t>AUXILIO CONECTIVIDAD DIGITAL</t>
  </si>
  <si>
    <t>BONO GAITA PASS</t>
  </si>
  <si>
    <t>AUXILIO DE DESPLAZAMIENTO (ART 128 CST)</t>
  </si>
  <si>
    <t>BONO INTERNET (ART 128 CST)</t>
  </si>
  <si>
    <t>AJUSTE DE PRIMA</t>
  </si>
  <si>
    <t>BONO NO SALARIAL (ART 128 CST)</t>
  </si>
  <si>
    <t>REINTEGRO</t>
  </si>
  <si>
    <t>TOT.ING.</t>
  </si>
  <si>
    <t>IBC</t>
  </si>
  <si>
    <t>DIFERENCIA</t>
  </si>
  <si>
    <t>FONDODESALUD</t>
  </si>
  <si>
    <t>FONDODEPENSION</t>
  </si>
  <si>
    <t>FONDO DE SOLIDARIDAD PENSIONAL</t>
  </si>
  <si>
    <t>DESCUENTOAFC</t>
  </si>
  <si>
    <t>DECRETO 558 APORTE PENSIÓN ABRIL / MAYO</t>
  </si>
  <si>
    <t>PRESTAMOSAEMPLE</t>
  </si>
  <si>
    <t>LIBRANZACOMFAMIL</t>
  </si>
  <si>
    <t>LIBRANZADAVIVIEN</t>
  </si>
  <si>
    <t>LIBRANZABANCOLOM</t>
  </si>
  <si>
    <t>LIBRANZA OCCIDENTE</t>
  </si>
  <si>
    <t>CUOTA SINDICAL UTIPEC</t>
  </si>
  <si>
    <t>SEG SURAMERICANA</t>
  </si>
  <si>
    <t>SEG BOLIVAR</t>
  </si>
  <si>
    <t>RETE FTE</t>
  </si>
  <si>
    <t>SEGURO ASCENSION</t>
  </si>
  <si>
    <t>EMERMEDICA</t>
  </si>
  <si>
    <t>ANT. BONO DE ALIMENTACION</t>
  </si>
  <si>
    <t>PAGO VACACIONES</t>
  </si>
  <si>
    <t>DESCUENTOS COOPERTATIVAS (ART 142 LEY 79 DE 1998)</t>
  </si>
  <si>
    <t>EMBARGOS</t>
  </si>
  <si>
    <t>ADMINISTRATIVO</t>
  </si>
  <si>
    <t>0060BASENEIVAADMINISTR</t>
  </si>
  <si>
    <t xml:space="preserve">AROCA HERMOSA ANGELA MARIA          </t>
  </si>
  <si>
    <t>0821ADMINISTRATIVO</t>
  </si>
  <si>
    <t>Directora Administrativa</t>
  </si>
  <si>
    <t>0823AREACOMERCIAL</t>
  </si>
  <si>
    <t xml:space="preserve">GUTIERREZ CORDOBA HELMER            </t>
  </si>
  <si>
    <t xml:space="preserve">HERNANDEZ PASCUAS JAIME ALBERTO      </t>
  </si>
  <si>
    <t>0824AREATALENTOHUMANO</t>
  </si>
  <si>
    <t>ORREGO MENDEZ JULIAN ERNESTO</t>
  </si>
  <si>
    <t xml:space="preserve">PEREZ ROJAS EDISON DAVID            </t>
  </si>
  <si>
    <t>Analista contable administrativo y facturación</t>
  </si>
  <si>
    <t xml:space="preserve">RUBIO DIAZ BRIYITT LORENA           </t>
  </si>
  <si>
    <t>Jefe de Contabilidad</t>
  </si>
  <si>
    <t>TOTAL ADMINISTRATIVO</t>
  </si>
  <si>
    <t>Auxiliar Operativo</t>
  </si>
  <si>
    <t>BARRANCA</t>
  </si>
  <si>
    <t>0053ZONANORTE</t>
  </si>
  <si>
    <t>0801RECOLECCIONRESIDUOS</t>
  </si>
  <si>
    <t>GARCIA AMARIS INYEMAR</t>
  </si>
  <si>
    <t>TILANO RUBIO NORVEY DE JESUS</t>
  </si>
  <si>
    <t>0800RECOLECCIONRESIDUOS</t>
  </si>
  <si>
    <t>TOTAL BARRANCA</t>
  </si>
  <si>
    <t>HOCOL</t>
  </si>
  <si>
    <t>0052ZONAORIENTE</t>
  </si>
  <si>
    <t>PEDRAZA NARVAEZ OSCAR ALBERTO</t>
  </si>
  <si>
    <t>TOTAL HOCOL</t>
  </si>
  <si>
    <t>0050ZONASUR</t>
  </si>
  <si>
    <t>0826AREAOPERACIONES</t>
  </si>
  <si>
    <t>Directora de Operaciones</t>
  </si>
  <si>
    <t xml:space="preserve">PLANTA </t>
  </si>
  <si>
    <t>0062PLANTAINCINERACION</t>
  </si>
  <si>
    <t>0830PLANTAINCINERACION</t>
  </si>
  <si>
    <t>GONZALEZ TRUJILLO YOVANNY</t>
  </si>
  <si>
    <t>MARTINEZ DIAZ FERNANDO EMILIO</t>
  </si>
  <si>
    <t>MOSQUERA MENDOZA HECTOR</t>
  </si>
  <si>
    <t>PARRA ORDOÑEZ ALEXIS SAUL</t>
  </si>
  <si>
    <t>TOTAL PLANTA</t>
  </si>
  <si>
    <t>QUIFA</t>
  </si>
  <si>
    <t>TOTAL QUIFA</t>
  </si>
  <si>
    <t>Supervisor Operaciones - HSEQ</t>
  </si>
  <si>
    <t>VILLAVICENCIO</t>
  </si>
  <si>
    <t>CAMACHO GARCIA JOSE HELMER</t>
  </si>
  <si>
    <t>GIL TABARES WILIMTON</t>
  </si>
  <si>
    <t>MAHECHA MUÑOZ JUAN MANUEL</t>
  </si>
  <si>
    <t>TOTAL VILLAVICENCIO</t>
  </si>
  <si>
    <t>TOTALGENERAL</t>
  </si>
  <si>
    <t>NUMERO DE NOMINA</t>
  </si>
  <si>
    <t>FECHA</t>
  </si>
  <si>
    <t>PERFIL</t>
  </si>
  <si>
    <t>MODELO</t>
  </si>
  <si>
    <t>%</t>
  </si>
  <si>
    <t>CUENTA SIIGO</t>
  </si>
  <si>
    <t>CONCEPTO</t>
  </si>
  <si>
    <t>DOCUMENTO</t>
  </si>
  <si>
    <t>SIGLAS</t>
  </si>
  <si>
    <t>LA ASCENCION</t>
  </si>
  <si>
    <t>ESTIMACION</t>
  </si>
  <si>
    <t>L6</t>
  </si>
  <si>
    <t>LIB BANCOLOMBIA</t>
  </si>
  <si>
    <t>SEGURIDAD SOCIAL</t>
  </si>
  <si>
    <t>L5</t>
  </si>
  <si>
    <t>LIB DAVIVIENDA</t>
  </si>
  <si>
    <t>NOMINA</t>
  </si>
  <si>
    <t>L7</t>
  </si>
  <si>
    <t>LIB BOLIVAR</t>
  </si>
  <si>
    <t>LIQUIDACIONES</t>
  </si>
  <si>
    <t>L13</t>
  </si>
  <si>
    <t>LIB EMERMEDICA</t>
  </si>
  <si>
    <t>LIB SINDICATO UTIPEC</t>
  </si>
  <si>
    <t>LIB COMFAMILIAR</t>
  </si>
  <si>
    <t>LIB SURA</t>
  </si>
  <si>
    <t>LIB OCCIDENTE</t>
  </si>
  <si>
    <t>LIB PREVIRED</t>
  </si>
  <si>
    <t>PRESTAMO EMPLEADO</t>
  </si>
  <si>
    <t>DESCUENTO AFC</t>
  </si>
  <si>
    <t>RETENCION EN LA FUENTE</t>
  </si>
  <si>
    <t>HORAS EXTRAS FIJAS</t>
  </si>
  <si>
    <t>SUELDO</t>
  </si>
  <si>
    <t>DECRETO 558</t>
  </si>
  <si>
    <t>CUENTA CONTABLE</t>
  </si>
  <si>
    <t>APRENDIZ SENA - ETAPA PRODUCTIVA</t>
  </si>
  <si>
    <t>APRENDIZ / PRACTICANTE</t>
  </si>
  <si>
    <t>TOTAL APRENDIZ SENA - PRACTICANTE UNIVERSITARIO</t>
  </si>
  <si>
    <t>Nº Cédula</t>
  </si>
  <si>
    <t>TI.  1006487654</t>
  </si>
  <si>
    <t>Nombre Completo 
(Apellido Nombre)</t>
  </si>
  <si>
    <t>Aroca Hermosa Angela Maria</t>
  </si>
  <si>
    <t xml:space="preserve">Barrera Becerra Hernando Jose </t>
  </si>
  <si>
    <t>Becerra Moreno Carlos Eduardo</t>
  </si>
  <si>
    <t xml:space="preserve">Bolaños Malambo Carlos Javier </t>
  </si>
  <si>
    <t xml:space="preserve">Bonilla Zapata Oscar Eduardo </t>
  </si>
  <si>
    <t>Cabrera Cruz Edilma</t>
  </si>
  <si>
    <t>Camacho Garcia Gladys</t>
  </si>
  <si>
    <t>Camacho Garcia Jose Helmer</t>
  </si>
  <si>
    <t>Cardenas Gonzalez Patricia</t>
  </si>
  <si>
    <t xml:space="preserve">Castro Ortiz Yeison </t>
  </si>
  <si>
    <t>Collazos Tique Fredy Alexander</t>
  </si>
  <si>
    <t>Cortes Rodriguez Samuel Andres</t>
  </si>
  <si>
    <t>Cruz Perez Diana Marcela</t>
  </si>
  <si>
    <t xml:space="preserve">Florez Cordoba  Jairo </t>
  </si>
  <si>
    <t xml:space="preserve">Garcia Amaris Inyemar </t>
  </si>
  <si>
    <t xml:space="preserve">Garcia Mosquera Diego Omar </t>
  </si>
  <si>
    <t>Gil Tabares Wilimton</t>
  </si>
  <si>
    <t>Giraldo Guerrero Oscar Hernan</t>
  </si>
  <si>
    <t xml:space="preserve">Gonzalez Botello Ever </t>
  </si>
  <si>
    <t>Gonzalez Trujillo Yovanny</t>
  </si>
  <si>
    <t xml:space="preserve">Gutierrez Cordoba  Helmer </t>
  </si>
  <si>
    <t>Gutierrez Horta Arnoldo</t>
  </si>
  <si>
    <t>Gutierrez Trujillo David Stiven</t>
  </si>
  <si>
    <t>Hernandez Martinez Eide Yurany</t>
  </si>
  <si>
    <t>Hernandez Pascuas Jaime Alberto</t>
  </si>
  <si>
    <t xml:space="preserve">Ibarra Mensa Katherin Andrea </t>
  </si>
  <si>
    <t>Ipia Sanchez Sergio Yamid</t>
  </si>
  <si>
    <t>Jimenez Mendoza Diego Damian</t>
  </si>
  <si>
    <t>Leiva Coronado Yeisson</t>
  </si>
  <si>
    <t xml:space="preserve">Leyva Valenzuela Royer Francisco </t>
  </si>
  <si>
    <t>Macias Escobar Daniela</t>
  </si>
  <si>
    <t xml:space="preserve">Mahecha Muñoz Juan Manuel </t>
  </si>
  <si>
    <t>Martinez Diaz Fernando Emilio</t>
  </si>
  <si>
    <t xml:space="preserve">Mejia Reyes Nestor Fabian </t>
  </si>
  <si>
    <t>Mendoza Narvaez Luis Carlos</t>
  </si>
  <si>
    <t xml:space="preserve">Moreno Fuentes Carlos Alberto </t>
  </si>
  <si>
    <t>Mosquera Mendoza Hector</t>
  </si>
  <si>
    <t>Muñoz Verú Jacqueline</t>
  </si>
  <si>
    <t>Oidor Chaves Mardeleny</t>
  </si>
  <si>
    <t>Olaya Macias Lina Marcela</t>
  </si>
  <si>
    <t>Orrego Mendez Julian Ernesto</t>
  </si>
  <si>
    <t>Ortiz Puentes Yanit Elizabeth</t>
  </si>
  <si>
    <t>Ospina Neira Erick Yecid</t>
  </si>
  <si>
    <t>Osso Villanueva Jose Fabian</t>
  </si>
  <si>
    <t>Parra Ordoñez Alexis Saul</t>
  </si>
  <si>
    <t>Patarroyo Montoya Aldemar</t>
  </si>
  <si>
    <t>Pedraza Narvaez Oscar Alberto</t>
  </si>
  <si>
    <t>Perdomo Castañeda Diego Armando</t>
  </si>
  <si>
    <t>Perez Rojas Edison David</t>
  </si>
  <si>
    <t>Polanco Cuellar Karen Yulieth</t>
  </si>
  <si>
    <t xml:space="preserve">Prieto Cesar Julio </t>
  </si>
  <si>
    <t>Puello Gutierrez Guadith</t>
  </si>
  <si>
    <t>Ramon Tavera Jhon Jairo</t>
  </si>
  <si>
    <t xml:space="preserve">Rodriguez Hernandez Oscar Ivan </t>
  </si>
  <si>
    <t>Rosero Inchima María Alejandra</t>
  </si>
  <si>
    <t>Rubio Diaz Briyitt Lorena</t>
  </si>
  <si>
    <t>Saavedra Amezquita Diego</t>
  </si>
  <si>
    <t>Sanchez Cordoba Jesica</t>
  </si>
  <si>
    <t>Sanchez Santamaria Julian Mauricio</t>
  </si>
  <si>
    <t>Sandoval Hincapie Jean Stiven</t>
  </si>
  <si>
    <t>Solano Jacobo Angelo Octavio</t>
  </si>
  <si>
    <t xml:space="preserve">Tibavija Rueda Orlando </t>
  </si>
  <si>
    <t>Tilano Rubio Norvey de Jesus</t>
  </si>
  <si>
    <t>Tovar Leiva Miguel Angel</t>
  </si>
  <si>
    <t>Tovar Avilez Davier</t>
  </si>
  <si>
    <t>Urbano Silva Miguel Antonio</t>
  </si>
  <si>
    <t>Urrea Rojas Juan Manuel</t>
  </si>
  <si>
    <t>Vallejo Garcia Viviana</t>
  </si>
  <si>
    <t xml:space="preserve">Vargas Rodriguez Leonardo </t>
  </si>
  <si>
    <t>Vasquez Ramon Luis Eduardo</t>
  </si>
  <si>
    <t>Pastrana Aristizabal Andres Orlando</t>
  </si>
  <si>
    <t>Cargo</t>
  </si>
  <si>
    <t>Gerente</t>
  </si>
  <si>
    <t>Supervisor de Operación HSEQ</t>
  </si>
  <si>
    <t>Supervisor de Mantenimiento y Transporte</t>
  </si>
  <si>
    <t>Auxiliar de Servicios Generales</t>
  </si>
  <si>
    <t xml:space="preserve">Operario Conductor </t>
  </si>
  <si>
    <t>Directora de Negocios y Proyectos</t>
  </si>
  <si>
    <t xml:space="preserve">Jefe planta </t>
  </si>
  <si>
    <t>Operario Conductor</t>
  </si>
  <si>
    <t>Practicante Universitario</t>
  </si>
  <si>
    <t>Operario conductor</t>
  </si>
  <si>
    <t>Subgerente</t>
  </si>
  <si>
    <t>Jefe de Zona Sur</t>
  </si>
  <si>
    <t>Mensajero</t>
  </si>
  <si>
    <t>Jefe de Nomina y Finanzas</t>
  </si>
  <si>
    <t>Aprendiz Sena - Lectiva - Productiva</t>
  </si>
  <si>
    <t>Aprendiz Sena</t>
  </si>
  <si>
    <t>Analista de Talento Humano</t>
  </si>
  <si>
    <t>Operario de Planta incineración</t>
  </si>
  <si>
    <t>Desarrollador de Software</t>
  </si>
  <si>
    <t>Jefe de Nomina</t>
  </si>
  <si>
    <t>Tesorera</t>
  </si>
  <si>
    <t>Jefe de Abastecimiento</t>
  </si>
  <si>
    <t>Jefe de Cartera</t>
  </si>
  <si>
    <t>Director HSEQ</t>
  </si>
  <si>
    <t>Tecnico de Espacios Confinados</t>
  </si>
  <si>
    <t>Analista de Mantenimiento</t>
  </si>
  <si>
    <t>Directora de Talento Humano</t>
  </si>
  <si>
    <t>Jefe de Zona Oriente</t>
  </si>
  <si>
    <t>Analista de Tráfico</t>
  </si>
  <si>
    <t xml:space="preserve">Supervisor de Sistemas e Infraestructura </t>
  </si>
  <si>
    <t>Jefe de Zona Norte</t>
  </si>
  <si>
    <t>Asesor Juridico</t>
  </si>
  <si>
    <t>Fecha de ingreso</t>
  </si>
  <si>
    <t>Email</t>
  </si>
  <si>
    <t>dianacruz09@hotmail.com</t>
  </si>
  <si>
    <t>sanchezsergioyamid@gmail.com</t>
  </si>
  <si>
    <t>yeisonleyva2010@gmail.com</t>
  </si>
  <si>
    <t>karen.polanco12.kp@gmail.com</t>
  </si>
  <si>
    <t>jeanstivensandovalhincapie@gmail.com</t>
  </si>
  <si>
    <t>miguetovar2102@gmail.com</t>
  </si>
  <si>
    <t>juancho.r16@hotmail.com</t>
  </si>
  <si>
    <t>Fecha de expedición</t>
  </si>
  <si>
    <t>Lugar de expedición</t>
  </si>
  <si>
    <t>Fecha de nacimiento</t>
  </si>
  <si>
    <t>Lugar de Nacimiento</t>
  </si>
  <si>
    <t>Neiva (H)</t>
  </si>
  <si>
    <t>La Plata (H)</t>
  </si>
  <si>
    <t>Tesalia (H)</t>
  </si>
  <si>
    <t>Guadalupe</t>
  </si>
  <si>
    <t>Solita</t>
  </si>
  <si>
    <t>EPS</t>
  </si>
  <si>
    <t>Sanitas</t>
  </si>
  <si>
    <t>Asmet Salud</t>
  </si>
  <si>
    <t>Nueva Eps</t>
  </si>
  <si>
    <t>Medimas</t>
  </si>
  <si>
    <t>Comfamiliar</t>
  </si>
  <si>
    <t>Dirección de residencia</t>
  </si>
  <si>
    <t>Cll 7 # 32-103 Torre A Apt501</t>
  </si>
  <si>
    <t>Cra 14 No. 10-22</t>
  </si>
  <si>
    <t>Calle 1 B N° 9 - 51</t>
  </si>
  <si>
    <t xml:space="preserve">Cll 49 # 20-04 </t>
  </si>
  <si>
    <t>Calle 5 Sur # 9 - 09</t>
  </si>
  <si>
    <t>Cll 4 9-03</t>
  </si>
  <si>
    <t>Calle 25 a # 32 - 20</t>
  </si>
  <si>
    <t>Celular</t>
  </si>
  <si>
    <t>318 4998 513</t>
  </si>
  <si>
    <t>311 503 4467</t>
  </si>
  <si>
    <t>322 840 76 53</t>
  </si>
  <si>
    <t>321 507 85 70</t>
  </si>
  <si>
    <t>APRENDIZ ETAPA PROD</t>
  </si>
  <si>
    <t>APRENDIZ ETAPA LECTIVA</t>
  </si>
  <si>
    <t>APRENDIZ PRACT UNIVERSI</t>
  </si>
  <si>
    <t>APOYO ECONOMICO</t>
  </si>
  <si>
    <t>002</t>
  </si>
  <si>
    <t>03</t>
  </si>
  <si>
    <t>01</t>
  </si>
  <si>
    <t>RECARGO NOCTURNO</t>
  </si>
  <si>
    <t>04</t>
  </si>
  <si>
    <t>HORA EXTRA DIURNA ORD</t>
  </si>
  <si>
    <t>05</t>
  </si>
  <si>
    <t>06</t>
  </si>
  <si>
    <t>07</t>
  </si>
  <si>
    <t>08</t>
  </si>
  <si>
    <t>09</t>
  </si>
  <si>
    <t>010</t>
  </si>
  <si>
    <t>INCAPACIDAD OPE 100%</t>
  </si>
  <si>
    <t>BONIF ADM NO SALARIAL</t>
  </si>
  <si>
    <t>20</t>
  </si>
  <si>
    <t>INCAPACIDAD OPE 66,67%</t>
  </si>
  <si>
    <t>11 - 21</t>
  </si>
  <si>
    <t>190000- 51015001</t>
  </si>
  <si>
    <t>23</t>
  </si>
  <si>
    <t>AUX RODAMIENTO OPER</t>
  </si>
  <si>
    <t>24</t>
  </si>
  <si>
    <t>VACACIONES DISF</t>
  </si>
  <si>
    <t>33</t>
  </si>
  <si>
    <t>RETROACTIVO  GAITA PASS</t>
  </si>
  <si>
    <t>42</t>
  </si>
  <si>
    <t>REAJUSTE PRIMA</t>
  </si>
  <si>
    <t>200</t>
  </si>
  <si>
    <t>201</t>
  </si>
  <si>
    <t>202</t>
  </si>
  <si>
    <t>207</t>
  </si>
  <si>
    <t>206</t>
  </si>
  <si>
    <t>218</t>
  </si>
  <si>
    <t>208</t>
  </si>
  <si>
    <t>205</t>
  </si>
  <si>
    <t>209</t>
  </si>
  <si>
    <t>217</t>
  </si>
  <si>
    <t>204</t>
  </si>
  <si>
    <t>203</t>
  </si>
  <si>
    <t>281</t>
  </si>
  <si>
    <t>HORA EXTRA NOCTU ORD</t>
  </si>
  <si>
    <t>HORA FESTIVA DOM DIUR</t>
  </si>
  <si>
    <t>HORA FESTIVA DOM NOC</t>
  </si>
  <si>
    <t>HORA EXT FES DOM DIUR</t>
  </si>
  <si>
    <t>HORA EXT FES DOM NOC</t>
  </si>
  <si>
    <t>AUX RODAMIENTO ADM</t>
  </si>
  <si>
    <t>69</t>
  </si>
  <si>
    <t>INCAPACIDAD OPE ARL</t>
  </si>
  <si>
    <t>70</t>
  </si>
  <si>
    <t>INCAPACIDAD ADMON 100%</t>
  </si>
  <si>
    <t>71</t>
  </si>
  <si>
    <t>INCAPACIDAD ADMON ARL</t>
  </si>
  <si>
    <t>72</t>
  </si>
  <si>
    <t>INCAPACIDAD ADM 66,67%</t>
  </si>
  <si>
    <t>75</t>
  </si>
  <si>
    <t>AUX DE VIVIENDA OPERA</t>
  </si>
  <si>
    <t>82</t>
  </si>
  <si>
    <t>AUX VIVIENDA ADMON</t>
  </si>
  <si>
    <t>83</t>
  </si>
  <si>
    <t>AUX DE ALIMENTACION ART 128C</t>
  </si>
  <si>
    <t>84</t>
  </si>
  <si>
    <t>BONO NO SALARIAL INTERNET</t>
  </si>
  <si>
    <t>85</t>
  </si>
  <si>
    <t>HE FIJAS</t>
  </si>
  <si>
    <t>88</t>
  </si>
  <si>
    <t>BONO DE CAMPO</t>
  </si>
  <si>
    <t>90</t>
  </si>
  <si>
    <t>PERMISO NO REMUNERADO</t>
  </si>
  <si>
    <t xml:space="preserve">89 -91 </t>
  </si>
  <si>
    <t>LICENCIA REMUNERADA - LUTO</t>
  </si>
  <si>
    <t>96</t>
  </si>
  <si>
    <t>AUX DE TELETRABAJO OPER</t>
  </si>
  <si>
    <t>100</t>
  </si>
  <si>
    <t>LICENCIA DE PATERNIDAD</t>
  </si>
  <si>
    <t>104</t>
  </si>
  <si>
    <t>SALARIO DE CAMPO</t>
  </si>
  <si>
    <t>SALUD</t>
  </si>
  <si>
    <t>PENSION</t>
  </si>
  <si>
    <t>FONO SOLIDARIDAD</t>
  </si>
  <si>
    <t>PRESTAMOS EMPLEADOS</t>
  </si>
  <si>
    <t>LIBRANZA COMFAMILIAR</t>
  </si>
  <si>
    <t>CTA CONTABLE</t>
  </si>
  <si>
    <t>LIBRANZA DAVIVIENDA</t>
  </si>
  <si>
    <t>LIBRANZA BANCOLOMBIA</t>
  </si>
  <si>
    <t>APORTE UTENH</t>
  </si>
  <si>
    <t>LIBRANZA SURAMERICANA</t>
  </si>
  <si>
    <t>211</t>
  </si>
  <si>
    <t>RETENCION ART 384</t>
  </si>
  <si>
    <t>EMBARGOS JUDICIALES</t>
  </si>
  <si>
    <t>LIBRANZA LA ASCENSION</t>
  </si>
  <si>
    <t>LIBRANZA EMERMEDICA</t>
  </si>
  <si>
    <t>LIBRANZA SEGUROS BOLIVAR</t>
  </si>
  <si>
    <t>PRESTACIONES SOCIALES</t>
  </si>
  <si>
    <t>LIQUIDACION DE CESANTIAS</t>
  </si>
  <si>
    <t>LIQUIDACION DE INTERESES CESANTIAS</t>
  </si>
  <si>
    <t>LIQUIDACION DE PRIMA</t>
  </si>
  <si>
    <t>LIQUIDACION DE VACACIONES</t>
  </si>
  <si>
    <t>CESANTIAS</t>
  </si>
  <si>
    <t>PRIMA</t>
  </si>
  <si>
    <t>VACACIONES</t>
  </si>
  <si>
    <t>INTERESES CESANTIAS</t>
  </si>
  <si>
    <t>272</t>
  </si>
  <si>
    <t>278</t>
  </si>
  <si>
    <t>AUXILIO DE TRANSPORTE</t>
  </si>
  <si>
    <t>RETROACTIVO GAITA PASS</t>
  </si>
  <si>
    <t>275</t>
  </si>
  <si>
    <t>ANTICIPO DE ALIMENTACIÓN</t>
  </si>
  <si>
    <t>279</t>
  </si>
  <si>
    <t>AUXILIO DE MOVILIZACION</t>
  </si>
  <si>
    <t>TOTAL</t>
  </si>
  <si>
    <t>VEHICULOS</t>
  </si>
  <si>
    <t>CREDITOS</t>
  </si>
  <si>
    <t>RETROACTIVO SALARIO BASICO</t>
  </si>
  <si>
    <t>RETROACTIVO HORAS EXTRAS</t>
  </si>
  <si>
    <t>RETROACTIVO BONO GAITAN PASS</t>
  </si>
  <si>
    <t>QUEVEDO RINCON OLIVERANGEL</t>
  </si>
  <si>
    <t>RETROACTIVO AUXILIO DE TRANSPORTE</t>
  </si>
  <si>
    <t>RETROACTIVO BONO CAMPO</t>
  </si>
  <si>
    <t>OPERATIVA</t>
  </si>
  <si>
    <t>APRENDICES SENA</t>
  </si>
  <si>
    <t>ADMINISTRATIVA</t>
  </si>
  <si>
    <t xml:space="preserve">GUTIERREZ TRUJILLO DAVID STIVEN    </t>
  </si>
  <si>
    <t>Dias Lab Funciones Propias</t>
  </si>
  <si>
    <t>AUSENTISMO LABORAL / NOMINAS CREADAS</t>
  </si>
  <si>
    <t>PRESTAMOS CTA 230201</t>
  </si>
  <si>
    <t>REQUERIMIENTOS</t>
  </si>
  <si>
    <t>ESTADOS FINANCIEROS</t>
  </si>
  <si>
    <t>LIBRANZAS 2020</t>
  </si>
  <si>
    <t>001</t>
  </si>
  <si>
    <t>10-69 -71</t>
  </si>
  <si>
    <t>20-70-72</t>
  </si>
  <si>
    <t>BONO</t>
  </si>
  <si>
    <t>H.E.D.</t>
  </si>
  <si>
    <t>H.F.D.D.</t>
  </si>
  <si>
    <t>H.E.F.D.</t>
  </si>
  <si>
    <t xml:space="preserve"> NOMINA MENSUAL</t>
  </si>
  <si>
    <t>TH - F- 34</t>
  </si>
  <si>
    <t>Versión: 0</t>
  </si>
  <si>
    <t>1/1</t>
  </si>
  <si>
    <t>MANZANO AGUILAR DEIVY</t>
  </si>
  <si>
    <t>Jefe de Transporte</t>
  </si>
  <si>
    <t>SALARIAL DE ROD.</t>
  </si>
  <si>
    <t># RECARGOS DOMINICALES Y COMPENSATORIOS ADEUDADOS</t>
  </si>
  <si>
    <t>RECARGOS DOMINICALES  ADEUDADOS</t>
  </si>
  <si>
    <t>LEYVA VALENZUELA ROYER FRANCISCO</t>
  </si>
  <si>
    <t>Devengo</t>
  </si>
  <si>
    <t>Salud y Pension</t>
  </si>
  <si>
    <t>INTERESES A LAS CESANTÍAS</t>
  </si>
  <si>
    <t>(-) S.M.M.L.V.</t>
  </si>
  <si>
    <t>V/R DESCUENTO</t>
  </si>
  <si>
    <t>RAMIREZ PENA YEISON MAURICIO</t>
  </si>
  <si>
    <t>BARRIOS DIANA PAOLA</t>
  </si>
  <si>
    <t>PRIMAS PRIMER SEMESTRE 2022</t>
  </si>
  <si>
    <t>Novedad de Ausentismo</t>
  </si>
  <si>
    <t>ABRIL 2022 ADMINISTRATIVA</t>
  </si>
  <si>
    <t>ABRIL 2022 OPERATIVA</t>
  </si>
  <si>
    <t>ABRIL 2022 PLANTA</t>
  </si>
  <si>
    <t>ABRIL 2022 VILLAVICENCIO</t>
  </si>
  <si>
    <t>ABRIL 2022 BARRANCABERMEJA</t>
  </si>
  <si>
    <t>ABRIL 2022 HOCOL</t>
  </si>
  <si>
    <t>ABRIL 2022 QUIFA</t>
  </si>
  <si>
    <t>ABRIL 2022 APRENDIZ SENA</t>
  </si>
  <si>
    <t>ABRIL 2022 DORCAS</t>
  </si>
  <si>
    <t>H.D.D</t>
  </si>
  <si>
    <t>H.E.D.D</t>
  </si>
  <si>
    <t>V/R HR</t>
  </si>
  <si>
    <t>DÍAS</t>
  </si>
  <si>
    <t>T. HORAS</t>
  </si>
  <si>
    <t>Turnos en vasijas - Horas extras - Quifa</t>
  </si>
  <si>
    <t>ORTIZ PACANCHIQUE ANDRES CAMILO</t>
  </si>
  <si>
    <t>DESCUENTOS COOPERATIVAS (ART 142 LEY 79 DE 1998)</t>
  </si>
  <si>
    <t>INCAPACIDADES JULIO DE 2022</t>
  </si>
  <si>
    <t>HORAS EXTRAS JULIO 2022</t>
  </si>
  <si>
    <t>LIBRANZAS JULIO 2022</t>
  </si>
  <si>
    <t>BONOS DE ALIMENTACION, VIAJES Y HOCOL JULIO DE 2022</t>
  </si>
  <si>
    <t>LIQUIDACIONES JULIO DE 2022</t>
  </si>
  <si>
    <t>NOVEDADES DE INGRESO JULIO 2022</t>
  </si>
  <si>
    <t>SEGURIDAD SOCIAL JULIO 2022</t>
  </si>
  <si>
    <t>MERCADO GALVIS BERALDO JOSE</t>
  </si>
  <si>
    <t>LICENCIA MATERNIDAD/   PATERNIDAD</t>
  </si>
  <si>
    <t>dias licencia maternidad/   paternidad</t>
  </si>
  <si>
    <t>VERANO FAJARDO CIRO ARNUBIO</t>
  </si>
  <si>
    <t>Analista administrativo, contable y facturación</t>
  </si>
  <si>
    <t xml:space="preserve">Auxiliar Operativo </t>
  </si>
  <si>
    <t>ROA MORALES ANDRES FELIPE</t>
  </si>
  <si>
    <t>MUÑOZ SANABRIA KEVIN ANDRES</t>
  </si>
  <si>
    <t>BARBOSA OSCAR JAVIER</t>
  </si>
  <si>
    <t xml:space="preserve">SALOMON PINILLO KELLER </t>
  </si>
  <si>
    <t xml:space="preserve">Embargo </t>
  </si>
  <si>
    <t>0065HOCOLNACIONAL</t>
  </si>
  <si>
    <t>LICENCIAS DE MATERNIDAD  Y PATERNIDAD</t>
  </si>
  <si>
    <t>INGRESOS</t>
  </si>
  <si>
    <t>SERVIAMBIENTAL EMPRESA DE SERVICIOS PUBLICOS S.A E.S.P.</t>
  </si>
  <si>
    <t>SMMLV</t>
  </si>
  <si>
    <t>AUX TRANSP</t>
  </si>
  <si>
    <t>MACIAS ESCOBAR DANIELA</t>
  </si>
  <si>
    <t>TEC ESP CONFINADOS</t>
  </si>
  <si>
    <t>SUP ESP CONFIN</t>
  </si>
  <si>
    <t xml:space="preserve">VICTOR BECERRA </t>
  </si>
  <si>
    <t>CHARRY HERNANDEZ MARIA FERNANDA</t>
  </si>
  <si>
    <t>SEGURO PROTECCION EXEQUIAL LA ASCENSION</t>
  </si>
  <si>
    <t>TOTAL OPERATIVO ZONA SUR</t>
  </si>
  <si>
    <t>GARCIA CASTAÑEDA HECTOR HERNAN</t>
  </si>
  <si>
    <t>Analista Central Trafico</t>
  </si>
  <si>
    <t>VACACIONES COMPENSADAS EN DINERO</t>
  </si>
  <si>
    <t>PAGO VACACIONES COMPENSADOS EN DINERO</t>
  </si>
  <si>
    <t>PAGO VACACIONES DISFRUTADAS</t>
  </si>
  <si>
    <t>0804LINEAVASIJAS</t>
  </si>
  <si>
    <t>0068FRONTERAENERGY</t>
  </si>
  <si>
    <t>0801RESIDUOSINDUSTRIALES</t>
  </si>
  <si>
    <t xml:space="preserve"> VACACIONES DISFRUTADAS</t>
  </si>
  <si>
    <t>0820GERENCIAGENERAL</t>
  </si>
  <si>
    <t>0831MANTENIMIENTO</t>
  </si>
  <si>
    <t>0829AREACONTABILIDAD</t>
  </si>
  <si>
    <t>0822AREACOMPRAS</t>
  </si>
  <si>
    <t>0803TRANSPORTE</t>
  </si>
  <si>
    <t>0828AREASISTEMAS</t>
  </si>
  <si>
    <t>0827AREAHSEQ</t>
  </si>
  <si>
    <t>0831EQUIPOINCINERADOR</t>
  </si>
  <si>
    <t>DIAS DE VACACIONES A DISFRUTAR</t>
  </si>
  <si>
    <t>DIAS DE VACACIONES A COMPENSAR EN DINERO</t>
  </si>
  <si>
    <t>CENTRO DE COSTO</t>
  </si>
  <si>
    <t>SUBCENTRO DE COSTO</t>
  </si>
  <si>
    <t>DESCANSO REMUNERADO ADEUDADO</t>
  </si>
  <si>
    <t>%SGS</t>
  </si>
  <si>
    <t>PARDO LIZCANO VICTOR MANUEL</t>
  </si>
  <si>
    <t>Supervisor Operaciones - HSEQ de Vasijas</t>
  </si>
  <si>
    <t>AUXILIO DE TRABAJO EN CASA NS (ART 128 CST)</t>
  </si>
  <si>
    <t>RETROACTIVO AUXILIO ALIMENTACION NS (ART 128 CST)</t>
  </si>
  <si>
    <t>AUXILIO ALIMENTACION NS (ART 128 CST)</t>
  </si>
  <si>
    <t>AUXILIO VIVIENDA NS (ART 128 CST)</t>
  </si>
  <si>
    <t>AUXILIO DE RODAMIENTO NS (ART 128 CST)</t>
  </si>
  <si>
    <t>AUXILIO CONECTIVIDAD DIGITAL NS (ART 128 CST)</t>
  </si>
  <si>
    <t>AUXILIO DE DESPLAZAMIENTO NS (ART 128 CST)</t>
  </si>
  <si>
    <t>BONO INTERNET NS (ART 128 CST)</t>
  </si>
  <si>
    <t>BONO NO SALARIAL NS  (ART 128 CST)</t>
  </si>
  <si>
    <t>PRESTAMOS A EMPLEADOS</t>
  </si>
  <si>
    <t>SEGURO SURAMERICANA</t>
  </si>
  <si>
    <t>SEGURO BOLIVAR</t>
  </si>
  <si>
    <t>LIBRANZA COOPETROL</t>
  </si>
  <si>
    <t>TOTAL DESCUENTOS</t>
  </si>
  <si>
    <t>TOTAL NETO A PAGAR</t>
  </si>
  <si>
    <t>FONDO DE PENSION</t>
  </si>
  <si>
    <t>FONDO DE SALUD</t>
  </si>
  <si>
    <t>INCAPACIDAD 66,67%</t>
  </si>
  <si>
    <t>BARRERA BECERRA HERNANDO JOSE</t>
  </si>
  <si>
    <t>ROJAS HERRAN BRAYAN SNEYDER</t>
  </si>
  <si>
    <t>HERNANDEZ CORDOBA ALVARO HUMBERTY</t>
  </si>
  <si>
    <t>Analista de Negocios y proyectos</t>
  </si>
  <si>
    <t>URBANO SILVA MIGUEL ANTONIO</t>
  </si>
  <si>
    <t>HINCAPIE MARTINEZ DIANA CAROLINA</t>
  </si>
  <si>
    <t>EPP MONTURA GAFAS DE SEGURIDAD</t>
  </si>
  <si>
    <t>LIBRANZA COFACENEIVA</t>
  </si>
  <si>
    <t>CAICEDO NAVIA CHRISTIAN YESID</t>
  </si>
  <si>
    <t>PEÑUELA ORTIZ JAIR SEBASTIAN</t>
  </si>
  <si>
    <t>SCARPETA MOTTA YILVER JAVIER</t>
  </si>
  <si>
    <t>OPERATIVO SUR</t>
  </si>
  <si>
    <t>RIVERA AROCA NICOLAS</t>
  </si>
  <si>
    <t>Desarrollador de Software Jr</t>
  </si>
  <si>
    <t>FAJARDO SALAMANCA BRYAN STEVEN</t>
  </si>
  <si>
    <t>Supervisor de Operaciónes HSEQ</t>
  </si>
  <si>
    <t>WILIMTON GIL TABARES</t>
  </si>
  <si>
    <t>Jefe de Control Interno</t>
  </si>
  <si>
    <t>% A DESCONTAR</t>
  </si>
  <si>
    <t>MILTON ARDILA</t>
  </si>
  <si>
    <t xml:space="preserve">TOTAL VALOR DESCUENTO </t>
  </si>
  <si>
    <t>SALARIOS HOCOL</t>
  </si>
  <si>
    <t>Jefe de Negocios y Proyectos</t>
  </si>
  <si>
    <t>LEBAZA RIVERA OLIVER</t>
  </si>
  <si>
    <t>YEISON RAMIREZ</t>
  </si>
  <si>
    <t>CORREAL GALEANO JOHAN STIVEN</t>
  </si>
  <si>
    <t xml:space="preserve">RIVAS LIEVANO KAREN DAYANA </t>
  </si>
  <si>
    <t>OSCAR BARBOSA</t>
  </si>
  <si>
    <t>HORAS FIJAS CONDUCTORES</t>
  </si>
  <si>
    <t>CRIOLLO LADINO YULLY PAOLA</t>
  </si>
  <si>
    <t>LIEVANO LIZCANO CRISTIAN ALBERTO</t>
  </si>
  <si>
    <t>CRUZ PAJOY INGRID MARCELA</t>
  </si>
  <si>
    <t>EDISON GOMEZ</t>
  </si>
  <si>
    <t>RINCON TRIANA JORGE HERNAN</t>
  </si>
  <si>
    <t>Director de Control Interno</t>
  </si>
  <si>
    <t>RETIRADOS</t>
  </si>
  <si>
    <t>NORVEY TILANO</t>
  </si>
  <si>
    <t>GUADITH PUELLO</t>
  </si>
  <si>
    <t>DIEGO OMAR GARCIA</t>
  </si>
  <si>
    <t>Supervisor de Matenimiento Vehicular</t>
  </si>
  <si>
    <t>MERCHAN GUERRERO JUAN CARLOS</t>
  </si>
  <si>
    <t>EDWARD SANABRIA</t>
  </si>
  <si>
    <t>OLIVEROS CHARRY MARIA CAMILA</t>
  </si>
  <si>
    <t>ROJAS CABRERA NAYLA</t>
  </si>
  <si>
    <t>Analista HSEQ</t>
  </si>
  <si>
    <t>GONZALEZ BOTELLO EVER</t>
  </si>
  <si>
    <t>PRANTICANTE UNIVERSITARIO</t>
  </si>
  <si>
    <t>Profesional Nomina</t>
  </si>
  <si>
    <t>Analista administrativo, contable y facturacion</t>
  </si>
  <si>
    <t>Contador Publico Senior</t>
  </si>
  <si>
    <t>Directora de Talento Humano y Nomina</t>
  </si>
  <si>
    <t>Operario de Planta incineracion</t>
  </si>
  <si>
    <t>MOSQUERA PEÑA MARIA PAULA</t>
  </si>
  <si>
    <t xml:space="preserve">Contador Publico </t>
  </si>
  <si>
    <t>VELASQUEZ GARCIA GERSON ELIAN</t>
  </si>
  <si>
    <t>CHARRY LIZARAZO LINA MARIA</t>
  </si>
  <si>
    <t>LOSADA CALDERON DIEGO FERNANDO</t>
  </si>
  <si>
    <t>SANCHEZ CASTAÑEDA JUAN DAVID</t>
  </si>
  <si>
    <t xml:space="preserve"> </t>
  </si>
  <si>
    <t>SUAREZ YUCUMA JUAN SEBASTIAN</t>
  </si>
  <si>
    <t>ROJAS PALOMO PAULA ANDREA</t>
  </si>
  <si>
    <t>Analista de Control Interno</t>
  </si>
  <si>
    <t>CORREDOR CASAS ROBINSON</t>
  </si>
  <si>
    <t>Analista de Cartera</t>
  </si>
  <si>
    <t>LADINO LLANOS BREINER FELIPE</t>
  </si>
  <si>
    <t>Analista Administrativo</t>
  </si>
  <si>
    <t>Profesional de Talento Humano</t>
  </si>
  <si>
    <t>Jefe de Tesoreria y Recaudo</t>
  </si>
  <si>
    <t>Profesional de Abastecimientov</t>
  </si>
  <si>
    <t>Jefe de Sistemas e Infraestructura</t>
  </si>
  <si>
    <t>Analista de Trazabilidad</t>
  </si>
  <si>
    <t>Analista de Abastecimiento</t>
  </si>
  <si>
    <t>BARRERO CRUZ ANGIE MARIA</t>
  </si>
  <si>
    <t>GUTIERREZ VILLAREAL LAURA VALENTINA</t>
  </si>
  <si>
    <t>CAMPO CERQUERA YESENIA LIZETH</t>
  </si>
  <si>
    <t>Supervisor Operaciones e Infraestructura</t>
  </si>
  <si>
    <t>BOTINA BUCHELI LEIDY VANESSA</t>
  </si>
  <si>
    <t>Director de Operaciones</t>
  </si>
  <si>
    <t>VALDERRAMA VALDERRAMA HITLER FABIAN</t>
  </si>
  <si>
    <t>NOMINA MES DE ABRIL 2025</t>
  </si>
  <si>
    <t>PACHON CADENA MIGUEL ANGEL</t>
  </si>
  <si>
    <t>RIAÑO AREVALO JHOAN ESTEBAN</t>
  </si>
  <si>
    <t>MADARIAGA GUILLEN VERA 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</si>
</sst>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#,##0_);[Red]\(##,##0\)"/>
    <numFmt numFmtId="165" formatCode="_-* #,##0\ _€_-;\-* #,##0\ _€_-;_-* &quot;-&quot;??\ _€_-;_-@_-"/>
    <numFmt numFmtId="166" formatCode="##,##0.0_);[Red]\(##,##0.0\)"/>
    <numFmt numFmtId="167" formatCode="_-* #,##0.00\ _€_-;\-* #,##0.00\ _€_-;_-* &quot;-&quot;??\ _€_-;_-@_-"/>
    <numFmt numFmtId="168" formatCode="_-&quot;$&quot;* #,##0.00_-;\-&quot;$&quot;* #,##0.00_-;_-&quot;$&quot;* &quot;-&quot;??_-;_-@_-"/>
    <numFmt numFmtId="169" formatCode="_-* #,##0_-;\-* #,##0_-;_-* &quot;-&quot;??_-;_-@_-"/>
    <numFmt numFmtId="170" formatCode="##,##0.00_);[Red]\(##,##0.00\)"/>
    <numFmt numFmtId="171" formatCode="_-&quot;$&quot;\ * #,##0_-;\-&quot;$&quot;\ * #,##0_-;_-&quot;$&quot;\ * &quot;-&quot;??_-;_-@_-"/>
    <numFmt numFmtId="172" formatCode="#,###;[Red]\-#,##0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   "/>
    </font>
    <font>
      <b/>
      <sz val="8"/>
      <name val="Verdana   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   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30"/>
      <name val="Verdana   "/>
    </font>
    <font>
      <sz val="30"/>
      <name val="Verdana   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0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0"/>
      <name val="Verdana   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9"/>
      <name val="Verdana   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</fonts>
  <fills count="5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82D4E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indexed="64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30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7" applyNumberFormat="0" applyFill="0" applyAlignment="0" applyProtection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3" borderId="20" applyNumberFormat="0" applyAlignment="0" applyProtection="0"/>
    <xf numFmtId="0" fontId="11" fillId="14" borderId="21" applyNumberFormat="0" applyAlignment="0" applyProtection="0"/>
    <xf numFmtId="0" fontId="12" fillId="14" borderId="20" applyNumberFormat="0" applyAlignment="0" applyProtection="0"/>
    <xf numFmtId="0" fontId="13" fillId="0" borderId="22" applyNumberFormat="0" applyFill="0" applyAlignment="0" applyProtection="0"/>
    <xf numFmtId="0" fontId="14" fillId="15" borderId="23" applyNumberFormat="0" applyAlignment="0" applyProtection="0"/>
    <xf numFmtId="0" fontId="15" fillId="0" borderId="0" applyNumberFormat="0" applyFill="0" applyBorder="0" applyAlignment="0" applyProtection="0"/>
    <xf numFmtId="0" fontId="1" fillId="16" borderId="24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5" applyNumberFormat="0" applyFill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8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9" fillId="0" borderId="0"/>
    <xf numFmtId="0" fontId="20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41" fontId="19" fillId="0" borderId="0" applyFont="0" applyFill="0" applyBorder="0" applyAlignment="0" applyProtection="0"/>
    <xf numFmtId="0" fontId="1" fillId="16" borderId="2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6" borderId="2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6" borderId="2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6" borderId="2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67" fontId="19" fillId="0" borderId="0" applyFont="0" applyFill="0" applyBorder="0" applyAlignment="0" applyProtection="0"/>
    <xf numFmtId="0" fontId="1" fillId="16" borderId="2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6" borderId="2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23" fillId="0" borderId="0"/>
    <xf numFmtId="0" fontId="1" fillId="16" borderId="2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6" borderId="24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167" fontId="1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7">
    <xf numFmtId="0" fontId="0" fillId="0" borderId="0" xfId="0"/>
    <xf numFmtId="0" fontId="2" fillId="2" borderId="0" xfId="0" applyFont="1" applyFill="1"/>
    <xf numFmtId="164" fontId="2" fillId="2" borderId="0" xfId="0" applyNumberFormat="1" applyFont="1" applyFill="1"/>
    <xf numFmtId="164" fontId="2" fillId="2" borderId="0" xfId="0" applyNumberFormat="1" applyFont="1" applyFill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6" borderId="0" xfId="0" applyFill="1"/>
    <xf numFmtId="0" fontId="0" fillId="6" borderId="9" xfId="0" applyFill="1" applyBorder="1"/>
    <xf numFmtId="164" fontId="0" fillId="6" borderId="11" xfId="0" applyNumberFormat="1" applyFill="1" applyBorder="1" applyAlignment="1">
      <alignment horizontal="right"/>
    </xf>
    <xf numFmtId="164" fontId="0" fillId="6" borderId="10" xfId="0" applyNumberFormat="1" applyFill="1" applyBorder="1"/>
    <xf numFmtId="164" fontId="0" fillId="6" borderId="0" xfId="0" applyNumberFormat="1" applyFill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164" fontId="0" fillId="6" borderId="11" xfId="0" applyNumberFormat="1" applyFill="1" applyBorder="1"/>
    <xf numFmtId="164" fontId="0" fillId="6" borderId="0" xfId="0" applyNumberFormat="1" applyFill="1" applyAlignment="1">
      <alignment horizontal="right"/>
    </xf>
    <xf numFmtId="166" fontId="0" fillId="6" borderId="11" xfId="0" applyNumberFormat="1" applyFill="1" applyBorder="1" applyAlignment="1">
      <alignment horizontal="center"/>
    </xf>
    <xf numFmtId="0" fontId="2" fillId="6" borderId="0" xfId="0" applyFont="1" applyFill="1"/>
    <xf numFmtId="0" fontId="0" fillId="0" borderId="0" xfId="2" applyNumberFormat="1" applyFont="1" applyAlignment="1">
      <alignment horizontal="right"/>
    </xf>
    <xf numFmtId="164" fontId="0" fillId="0" borderId="0" xfId="2" applyNumberFormat="1" applyFont="1"/>
    <xf numFmtId="0" fontId="0" fillId="6" borderId="0" xfId="2" applyNumberFormat="1" applyFont="1" applyFill="1" applyAlignment="1">
      <alignment horizontal="right"/>
    </xf>
    <xf numFmtId="164" fontId="0" fillId="6" borderId="0" xfId="2" applyNumberFormat="1" applyFont="1" applyFill="1"/>
    <xf numFmtId="41" fontId="0" fillId="6" borderId="0" xfId="2" applyFont="1" applyFill="1"/>
    <xf numFmtId="49" fontId="26" fillId="0" borderId="0" xfId="0" applyNumberFormat="1" applyFont="1"/>
    <xf numFmtId="0" fontId="21" fillId="0" borderId="26" xfId="0" applyFont="1" applyBorder="1" applyAlignment="1" applyProtection="1">
      <alignment horizontal="center" vertical="center"/>
      <protection locked="0"/>
    </xf>
    <xf numFmtId="0" fontId="21" fillId="6" borderId="26" xfId="0" applyFont="1" applyFill="1" applyBorder="1" applyAlignment="1" applyProtection="1">
      <alignment horizontal="left" vertical="center"/>
      <protection locked="0"/>
    </xf>
    <xf numFmtId="0" fontId="28" fillId="0" borderId="0" xfId="0" applyFont="1"/>
    <xf numFmtId="15" fontId="21" fillId="6" borderId="28" xfId="0" applyNumberFormat="1" applyFont="1" applyFill="1" applyBorder="1" applyAlignment="1" applyProtection="1">
      <alignment horizontal="right" vertical="center"/>
      <protection locked="0"/>
    </xf>
    <xf numFmtId="0" fontId="30" fillId="6" borderId="28" xfId="155" applyFill="1" applyBorder="1" applyAlignment="1" applyProtection="1">
      <alignment horizontal="left" vertical="center"/>
      <protection locked="0"/>
    </xf>
    <xf numFmtId="14" fontId="21" fillId="0" borderId="26" xfId="0" applyNumberFormat="1" applyFont="1" applyBorder="1" applyAlignment="1" applyProtection="1">
      <alignment horizontal="center" vertical="center"/>
      <protection locked="0"/>
    </xf>
    <xf numFmtId="14" fontId="21" fillId="6" borderId="28" xfId="0" applyNumberFormat="1" applyFont="1" applyFill="1" applyBorder="1" applyAlignment="1" applyProtection="1">
      <alignment horizontal="center" vertical="center"/>
      <protection locked="0"/>
    </xf>
    <xf numFmtId="0" fontId="21" fillId="6" borderId="28" xfId="0" applyFont="1" applyFill="1" applyBorder="1" applyAlignment="1" applyProtection="1">
      <alignment horizontal="center" vertical="center" wrapText="1"/>
      <protection locked="0"/>
    </xf>
    <xf numFmtId="3" fontId="21" fillId="0" borderId="26" xfId="0" applyNumberFormat="1" applyFont="1" applyBorder="1" applyAlignment="1" applyProtection="1">
      <alignment horizontal="right" vertical="center"/>
      <protection locked="0"/>
    </xf>
    <xf numFmtId="0" fontId="21" fillId="0" borderId="26" xfId="0" applyFont="1" applyBorder="1" applyAlignment="1" applyProtection="1">
      <alignment horizontal="center" vertical="center" wrapText="1"/>
      <protection locked="0"/>
    </xf>
    <xf numFmtId="0" fontId="21" fillId="0" borderId="26" xfId="0" applyFont="1" applyBorder="1" applyAlignment="1" applyProtection="1">
      <alignment horizontal="left" vertical="center"/>
      <protection locked="0"/>
    </xf>
    <xf numFmtId="0" fontId="21" fillId="6" borderId="28" xfId="0" applyFont="1" applyFill="1" applyBorder="1" applyAlignment="1" applyProtection="1">
      <alignment horizontal="center" vertical="center"/>
      <protection locked="0"/>
    </xf>
    <xf numFmtId="0" fontId="22" fillId="9" borderId="26" xfId="0" applyFont="1" applyFill="1" applyBorder="1" applyAlignment="1" applyProtection="1">
      <alignment horizontal="center" vertical="center" wrapText="1"/>
      <protection locked="0"/>
    </xf>
    <xf numFmtId="3" fontId="21" fillId="0" borderId="26" xfId="0" applyNumberFormat="1" applyFont="1" applyBorder="1" applyAlignment="1" applyProtection="1">
      <alignment horizontal="center" vertical="center"/>
      <protection locked="0"/>
    </xf>
    <xf numFmtId="3" fontId="21" fillId="6" borderId="26" xfId="0" applyNumberFormat="1" applyFont="1" applyFill="1" applyBorder="1" applyAlignment="1" applyProtection="1">
      <alignment horizontal="center" vertical="center"/>
      <protection locked="0"/>
    </xf>
    <xf numFmtId="0" fontId="30" fillId="6" borderId="26" xfId="155" applyFill="1" applyBorder="1" applyAlignment="1" applyProtection="1">
      <alignment vertical="center"/>
      <protection locked="0"/>
    </xf>
    <xf numFmtId="14" fontId="21" fillId="6" borderId="26" xfId="0" applyNumberFormat="1" applyFont="1" applyFill="1" applyBorder="1" applyAlignment="1" applyProtection="1">
      <alignment vertical="center"/>
      <protection locked="0"/>
    </xf>
    <xf numFmtId="15" fontId="21" fillId="6" borderId="26" xfId="0" applyNumberFormat="1" applyFont="1" applyFill="1" applyBorder="1" applyAlignment="1" applyProtection="1">
      <alignment horizontal="center" vertical="center"/>
      <protection locked="0"/>
    </xf>
    <xf numFmtId="0" fontId="30" fillId="6" borderId="26" xfId="155" applyFill="1" applyBorder="1" applyAlignment="1" applyProtection="1">
      <alignment horizontal="left" vertical="center"/>
      <protection locked="0"/>
    </xf>
    <xf numFmtId="14" fontId="21" fillId="6" borderId="26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/>
    <xf numFmtId="0" fontId="21" fillId="6" borderId="26" xfId="0" applyFont="1" applyFill="1" applyBorder="1" applyAlignment="1" applyProtection="1">
      <alignment horizontal="center" vertical="center" wrapText="1"/>
      <protection locked="0"/>
    </xf>
    <xf numFmtId="0" fontId="22" fillId="41" borderId="26" xfId="0" applyFont="1" applyFill="1" applyBorder="1" applyAlignment="1" applyProtection="1">
      <alignment horizontal="center" vertical="center" wrapText="1"/>
      <protection locked="0"/>
    </xf>
    <xf numFmtId="0" fontId="21" fillId="6" borderId="28" xfId="0" applyFont="1" applyFill="1" applyBorder="1" applyAlignment="1" applyProtection="1">
      <alignment horizontal="left" vertical="center"/>
      <protection locked="0"/>
    </xf>
    <xf numFmtId="0" fontId="22" fillId="44" borderId="26" xfId="0" applyFont="1" applyFill="1" applyBorder="1" applyAlignment="1" applyProtection="1">
      <alignment horizontal="center" vertical="center" wrapText="1"/>
      <protection locked="0"/>
    </xf>
    <xf numFmtId="3" fontId="21" fillId="43" borderId="26" xfId="0" applyNumberFormat="1" applyFont="1" applyFill="1" applyBorder="1" applyAlignment="1" applyProtection="1">
      <alignment horizontal="center" vertical="center"/>
      <protection locked="0"/>
    </xf>
    <xf numFmtId="0" fontId="21" fillId="6" borderId="26" xfId="0" applyFont="1" applyFill="1" applyBorder="1" applyAlignment="1" applyProtection="1">
      <alignment horizontal="center" vertical="center"/>
      <protection locked="0"/>
    </xf>
    <xf numFmtId="3" fontId="21" fillId="43" borderId="26" xfId="0" applyNumberFormat="1" applyFont="1" applyFill="1" applyBorder="1" applyAlignment="1" applyProtection="1">
      <alignment horizontal="right" vertical="center"/>
      <protection locked="0"/>
    </xf>
    <xf numFmtId="15" fontId="21" fillId="6" borderId="26" xfId="0" applyNumberFormat="1" applyFont="1" applyFill="1" applyBorder="1" applyAlignment="1" applyProtection="1">
      <alignment horizontal="right" vertical="center"/>
      <protection locked="0"/>
    </xf>
    <xf numFmtId="3" fontId="21" fillId="6" borderId="28" xfId="0" applyNumberFormat="1" applyFont="1" applyFill="1" applyBorder="1" applyAlignment="1" applyProtection="1">
      <alignment horizontal="center" vertical="center"/>
      <protection locked="0"/>
    </xf>
    <xf numFmtId="0" fontId="19" fillId="0" borderId="0" xfId="37"/>
    <xf numFmtId="0" fontId="25" fillId="0" borderId="0" xfId="37" applyFont="1" applyAlignment="1">
      <alignment horizontal="center" vertical="center" wrapText="1"/>
    </xf>
    <xf numFmtId="0" fontId="21" fillId="0" borderId="28" xfId="0" applyFont="1" applyBorder="1" applyAlignment="1" applyProtection="1">
      <alignment horizontal="left" vertical="center"/>
      <protection locked="0"/>
    </xf>
    <xf numFmtId="3" fontId="21" fillId="6" borderId="26" xfId="0" applyNumberFormat="1" applyFont="1" applyFill="1" applyBorder="1" applyAlignment="1" applyProtection="1">
      <alignment horizontal="right" vertical="center"/>
      <protection locked="0"/>
    </xf>
    <xf numFmtId="0" fontId="2" fillId="0" borderId="0" xfId="37" applyFont="1" applyAlignment="1">
      <alignment horizontal="center"/>
    </xf>
    <xf numFmtId="0" fontId="19" fillId="0" borderId="26" xfId="37" applyBorder="1"/>
    <xf numFmtId="14" fontId="19" fillId="0" borderId="26" xfId="37" applyNumberFormat="1" applyBorder="1"/>
    <xf numFmtId="0" fontId="2" fillId="7" borderId="26" xfId="37" applyFont="1" applyFill="1" applyBorder="1" applyAlignment="1">
      <alignment horizontal="center"/>
    </xf>
    <xf numFmtId="164" fontId="29" fillId="6" borderId="0" xfId="0" applyNumberFormat="1" applyFont="1" applyFill="1" applyAlignment="1">
      <alignment horizontal="center" vertical="center" wrapText="1"/>
    </xf>
    <xf numFmtId="0" fontId="27" fillId="0" borderId="0" xfId="0" applyFont="1"/>
    <xf numFmtId="0" fontId="26" fillId="0" borderId="26" xfId="0" applyFont="1" applyBorder="1"/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right" vertical="center" wrapText="1"/>
    </xf>
    <xf numFmtId="49" fontId="26" fillId="0" borderId="26" xfId="0" applyNumberFormat="1" applyFont="1" applyBorder="1"/>
    <xf numFmtId="164" fontId="29" fillId="4" borderId="29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left"/>
    </xf>
    <xf numFmtId="0" fontId="27" fillId="0" borderId="26" xfId="0" applyFont="1" applyBorder="1" applyAlignment="1">
      <alignment horizontal="right"/>
    </xf>
    <xf numFmtId="164" fontId="29" fillId="6" borderId="26" xfId="0" applyNumberFormat="1" applyFont="1" applyFill="1" applyBorder="1" applyAlignment="1">
      <alignment horizontal="center" vertical="center" wrapText="1"/>
    </xf>
    <xf numFmtId="49" fontId="26" fillId="0" borderId="26" xfId="0" applyNumberFormat="1" applyFont="1" applyBorder="1" applyAlignment="1">
      <alignment horizontal="left"/>
    </xf>
    <xf numFmtId="0" fontId="26" fillId="0" borderId="26" xfId="0" applyFont="1" applyBorder="1" applyAlignment="1">
      <alignment horizontal="left"/>
    </xf>
    <xf numFmtId="0" fontId="26" fillId="0" borderId="26" xfId="0" applyFont="1" applyBorder="1" applyAlignment="1">
      <alignment horizontal="right"/>
    </xf>
    <xf numFmtId="49" fontId="26" fillId="0" borderId="26" xfId="0" applyNumberFormat="1" applyFont="1" applyBorder="1" applyAlignment="1">
      <alignment horizontal="left" vertical="center" wrapText="1"/>
    </xf>
    <xf numFmtId="0" fontId="26" fillId="0" borderId="26" xfId="0" applyFont="1" applyBorder="1" applyAlignment="1">
      <alignment horizontal="left" vertical="center" wrapText="1"/>
    </xf>
    <xf numFmtId="0" fontId="26" fillId="0" borderId="26" xfId="0" applyFont="1" applyBorder="1" applyAlignment="1">
      <alignment horizontal="right" vertical="center" wrapText="1"/>
    </xf>
    <xf numFmtId="0" fontId="26" fillId="6" borderId="26" xfId="0" applyFont="1" applyFill="1" applyBorder="1" applyAlignment="1">
      <alignment horizontal="center"/>
    </xf>
    <xf numFmtId="164" fontId="29" fillId="3" borderId="29" xfId="0" applyNumberFormat="1" applyFont="1" applyFill="1" applyBorder="1" applyAlignment="1">
      <alignment horizontal="center" vertical="center" wrapText="1"/>
    </xf>
    <xf numFmtId="164" fontId="29" fillId="3" borderId="30" xfId="0" applyNumberFormat="1" applyFont="1" applyFill="1" applyBorder="1" applyAlignment="1">
      <alignment horizontal="center" vertical="center" wrapText="1"/>
    </xf>
    <xf numFmtId="164" fontId="29" fillId="3" borderId="31" xfId="0" applyNumberFormat="1" applyFont="1" applyFill="1" applyBorder="1" applyAlignment="1">
      <alignment horizontal="center" vertical="center" wrapText="1"/>
    </xf>
    <xf numFmtId="41" fontId="0" fillId="0" borderId="0" xfId="2" applyFont="1"/>
    <xf numFmtId="0" fontId="26" fillId="6" borderId="26" xfId="0" applyFont="1" applyFill="1" applyBorder="1"/>
    <xf numFmtId="164" fontId="17" fillId="6" borderId="9" xfId="0" applyNumberFormat="1" applyFont="1" applyFill="1" applyBorder="1"/>
    <xf numFmtId="164" fontId="0" fillId="6" borderId="0" xfId="0" applyNumberFormat="1" applyFill="1"/>
    <xf numFmtId="164" fontId="2" fillId="3" borderId="16" xfId="0" applyNumberFormat="1" applyFont="1" applyFill="1" applyBorder="1" applyAlignment="1">
      <alignment horizontal="center" vertical="center" wrapText="1"/>
    </xf>
    <xf numFmtId="164" fontId="0" fillId="6" borderId="9" xfId="0" applyNumberFormat="1" applyFill="1" applyBorder="1"/>
    <xf numFmtId="41" fontId="0" fillId="0" borderId="26" xfId="2" applyFont="1" applyBorder="1"/>
    <xf numFmtId="0" fontId="0" fillId="0" borderId="26" xfId="0" applyBorder="1"/>
    <xf numFmtId="164" fontId="2" fillId="3" borderId="5" xfId="0" applyNumberFormat="1" applyFont="1" applyFill="1" applyBorder="1" applyAlignment="1">
      <alignment horizontal="center" vertical="center" wrapText="1"/>
    </xf>
    <xf numFmtId="41" fontId="17" fillId="45" borderId="26" xfId="2" applyFont="1" applyFill="1" applyBorder="1"/>
    <xf numFmtId="0" fontId="19" fillId="0" borderId="27" xfId="37" applyBorder="1"/>
    <xf numFmtId="41" fontId="17" fillId="0" borderId="0" xfId="2" applyFont="1"/>
    <xf numFmtId="164" fontId="31" fillId="42" borderId="0" xfId="0" applyNumberFormat="1" applyFont="1" applyFill="1" applyAlignment="1">
      <alignment horizontal="center"/>
    </xf>
    <xf numFmtId="164" fontId="31" fillId="0" borderId="0" xfId="0" applyNumberFormat="1" applyFont="1" applyAlignment="1">
      <alignment horizontal="center"/>
    </xf>
    <xf numFmtId="49" fontId="31" fillId="42" borderId="0" xfId="0" applyNumberFormat="1" applyFont="1" applyFill="1" applyAlignment="1">
      <alignment horizontal="center"/>
    </xf>
    <xf numFmtId="164" fontId="32" fillId="42" borderId="0" xfId="0" applyNumberFormat="1" applyFont="1" applyFill="1" applyAlignment="1">
      <alignment horizontal="center"/>
    </xf>
    <xf numFmtId="0" fontId="0" fillId="6" borderId="0" xfId="0" applyFill="1" applyAlignment="1">
      <alignment horizontal="left" vertical="center" wrapText="1"/>
    </xf>
    <xf numFmtId="164" fontId="2" fillId="4" borderId="9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12" xfId="0" applyNumberFormat="1" applyFont="1" applyFill="1" applyBorder="1" applyAlignment="1">
      <alignment horizontal="center" vertical="center" wrapText="1"/>
    </xf>
    <xf numFmtId="0" fontId="2" fillId="3" borderId="3" xfId="2" applyNumberFormat="1" applyFont="1" applyFill="1" applyBorder="1" applyAlignment="1">
      <alignment horizontal="center" vertical="center" wrapText="1"/>
    </xf>
    <xf numFmtId="164" fontId="2" fillId="3" borderId="3" xfId="2" applyNumberFormat="1" applyFont="1" applyFill="1" applyBorder="1" applyAlignment="1">
      <alignment horizontal="center" vertical="center" wrapText="1"/>
    </xf>
    <xf numFmtId="0" fontId="2" fillId="3" borderId="7" xfId="2" applyNumberFormat="1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right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2" xfId="2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right" vertical="center" wrapText="1"/>
    </xf>
    <xf numFmtId="164" fontId="2" fillId="4" borderId="13" xfId="0" applyNumberFormat="1" applyFont="1" applyFill="1" applyBorder="1" applyAlignment="1">
      <alignment horizontal="center" vertical="center" wrapText="1"/>
    </xf>
    <xf numFmtId="0" fontId="34" fillId="0" borderId="36" xfId="0" applyFont="1" applyBorder="1" applyAlignment="1">
      <alignment horizontal="center" vertical="center"/>
    </xf>
    <xf numFmtId="49" fontId="34" fillId="0" borderId="37" xfId="0" applyNumberFormat="1" applyFont="1" applyBorder="1" applyAlignment="1">
      <alignment horizontal="center" vertical="center"/>
    </xf>
    <xf numFmtId="0" fontId="0" fillId="6" borderId="11" xfId="0" applyFill="1" applyBorder="1"/>
    <xf numFmtId="164" fontId="2" fillId="4" borderId="16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164" fontId="0" fillId="6" borderId="9" xfId="0" applyNumberFormat="1" applyFill="1" applyBorder="1" applyAlignment="1">
      <alignment horizontal="right"/>
    </xf>
    <xf numFmtId="170" fontId="0" fillId="0" borderId="0" xfId="0" applyNumberFormat="1" applyAlignment="1">
      <alignment horizontal="center"/>
    </xf>
    <xf numFmtId="164" fontId="17" fillId="0" borderId="0" xfId="0" applyNumberFormat="1" applyFont="1"/>
    <xf numFmtId="166" fontId="0" fillId="0" borderId="0" xfId="0" applyNumberFormat="1"/>
    <xf numFmtId="164" fontId="0" fillId="6" borderId="26" xfId="2" applyNumberFormat="1" applyFont="1" applyFill="1" applyBorder="1"/>
    <xf numFmtId="164" fontId="0" fillId="0" borderId="26" xfId="2" applyNumberFormat="1" applyFont="1" applyBorder="1"/>
    <xf numFmtId="164" fontId="17" fillId="6" borderId="0" xfId="0" applyNumberFormat="1" applyFont="1" applyFill="1"/>
    <xf numFmtId="17" fontId="19" fillId="0" borderId="26" xfId="37" applyNumberFormat="1" applyBorder="1"/>
    <xf numFmtId="164" fontId="0" fillId="0" borderId="9" xfId="0" applyNumberFormat="1" applyBorder="1"/>
    <xf numFmtId="0" fontId="2" fillId="6" borderId="0" xfId="0" applyFont="1" applyFill="1" applyAlignment="1">
      <alignment horizontal="center"/>
    </xf>
    <xf numFmtId="169" fontId="0" fillId="6" borderId="0" xfId="1" applyNumberFormat="1" applyFont="1" applyFill="1" applyBorder="1"/>
    <xf numFmtId="0" fontId="17" fillId="6" borderId="0" xfId="0" applyFont="1" applyFill="1"/>
    <xf numFmtId="169" fontId="17" fillId="6" borderId="0" xfId="1" applyNumberFormat="1" applyFont="1" applyFill="1" applyBorder="1"/>
    <xf numFmtId="169" fontId="0" fillId="6" borderId="0" xfId="0" applyNumberFormat="1" applyFill="1"/>
    <xf numFmtId="0" fontId="0" fillId="8" borderId="32" xfId="0" applyFill="1" applyBorder="1"/>
    <xf numFmtId="0" fontId="0" fillId="6" borderId="10" xfId="0" applyFill="1" applyBorder="1"/>
    <xf numFmtId="164" fontId="2" fillId="8" borderId="32" xfId="2" applyNumberFormat="1" applyFont="1" applyFill="1" applyBorder="1"/>
    <xf numFmtId="164" fontId="0" fillId="0" borderId="29" xfId="0" applyNumberFormat="1" applyBorder="1" applyAlignment="1">
      <alignment horizontal="center"/>
    </xf>
    <xf numFmtId="164" fontId="0" fillId="9" borderId="26" xfId="0" applyNumberFormat="1" applyFill="1" applyBorder="1"/>
    <xf numFmtId="164" fontId="17" fillId="9" borderId="26" xfId="0" applyNumberFormat="1" applyFont="1" applyFill="1" applyBorder="1"/>
    <xf numFmtId="164" fontId="0" fillId="9" borderId="26" xfId="0" applyNumberFormat="1" applyFill="1" applyBorder="1" applyAlignment="1">
      <alignment horizontal="center"/>
    </xf>
    <xf numFmtId="164" fontId="17" fillId="9" borderId="26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right" vertical="center"/>
    </xf>
    <xf numFmtId="166" fontId="0" fillId="6" borderId="0" xfId="0" applyNumberFormat="1" applyFill="1"/>
    <xf numFmtId="164" fontId="0" fillId="0" borderId="10" xfId="0" applyNumberFormat="1" applyBorder="1"/>
    <xf numFmtId="0" fontId="0" fillId="0" borderId="9" xfId="0" applyBorder="1"/>
    <xf numFmtId="171" fontId="15" fillId="6" borderId="0" xfId="0" applyNumberFormat="1" applyFont="1" applyFill="1"/>
    <xf numFmtId="164" fontId="0" fillId="0" borderId="9" xfId="0" applyNumberFormat="1" applyBorder="1" applyAlignment="1">
      <alignment horizontal="center"/>
    </xf>
    <xf numFmtId="164" fontId="35" fillId="4" borderId="3" xfId="0" applyNumberFormat="1" applyFont="1" applyFill="1" applyBorder="1" applyAlignment="1">
      <alignment horizontal="center" vertical="center" wrapText="1"/>
    </xf>
    <xf numFmtId="170" fontId="35" fillId="4" borderId="12" xfId="0" applyNumberFormat="1" applyFont="1" applyFill="1" applyBorder="1" applyAlignment="1">
      <alignment horizontal="center" vertical="center" wrapText="1"/>
    </xf>
    <xf numFmtId="164" fontId="35" fillId="4" borderId="12" xfId="0" applyNumberFormat="1" applyFont="1" applyFill="1" applyBorder="1" applyAlignment="1">
      <alignment horizontal="center" vertical="center" wrapText="1"/>
    </xf>
    <xf numFmtId="0" fontId="35" fillId="2" borderId="0" xfId="0" applyFont="1" applyFill="1"/>
    <xf numFmtId="0" fontId="2" fillId="6" borderId="1" xfId="0" applyFont="1" applyFill="1" applyBorder="1"/>
    <xf numFmtId="164" fontId="2" fillId="6" borderId="13" xfId="0" applyNumberFormat="1" applyFont="1" applyFill="1" applyBorder="1"/>
    <xf numFmtId="164" fontId="17" fillId="0" borderId="26" xfId="0" applyNumberFormat="1" applyFont="1" applyBorder="1"/>
    <xf numFmtId="164" fontId="2" fillId="4" borderId="8" xfId="0" applyNumberFormat="1" applyFont="1" applyFill="1" applyBorder="1" applyAlignment="1">
      <alignment horizontal="center" vertical="center" wrapText="1"/>
    </xf>
    <xf numFmtId="164" fontId="2" fillId="4" borderId="14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2" fillId="48" borderId="3" xfId="0" applyFont="1" applyFill="1" applyBorder="1" applyAlignment="1">
      <alignment horizontal="center" vertical="center" wrapText="1"/>
    </xf>
    <xf numFmtId="164" fontId="2" fillId="48" borderId="3" xfId="0" applyNumberFormat="1" applyFont="1" applyFill="1" applyBorder="1" applyAlignment="1">
      <alignment horizontal="center" vertical="center" wrapText="1"/>
    </xf>
    <xf numFmtId="164" fontId="2" fillId="48" borderId="4" xfId="0" applyNumberFormat="1" applyFont="1" applyFill="1" applyBorder="1" applyAlignment="1">
      <alignment horizontal="center" vertical="center" wrapText="1"/>
    </xf>
    <xf numFmtId="164" fontId="2" fillId="48" borderId="1" xfId="0" applyNumberFormat="1" applyFont="1" applyFill="1" applyBorder="1" applyAlignment="1">
      <alignment horizontal="center" vertical="center" wrapText="1"/>
    </xf>
    <xf numFmtId="164" fontId="2" fillId="48" borderId="8" xfId="0" applyNumberFormat="1" applyFont="1" applyFill="1" applyBorder="1" applyAlignment="1">
      <alignment horizontal="center" vertical="center" wrapText="1"/>
    </xf>
    <xf numFmtId="164" fontId="2" fillId="48" borderId="14" xfId="0" applyNumberFormat="1" applyFont="1" applyFill="1" applyBorder="1" applyAlignment="1">
      <alignment horizontal="center" vertical="center" wrapText="1"/>
    </xf>
    <xf numFmtId="164" fontId="2" fillId="48" borderId="7" xfId="0" applyNumberFormat="1" applyFont="1" applyFill="1" applyBorder="1" applyAlignment="1">
      <alignment horizontal="center" vertical="center" wrapText="1"/>
    </xf>
    <xf numFmtId="164" fontId="2" fillId="48" borderId="12" xfId="0" applyNumberFormat="1" applyFont="1" applyFill="1" applyBorder="1" applyAlignment="1">
      <alignment horizontal="center" vertical="center" wrapText="1"/>
    </xf>
    <xf numFmtId="164" fontId="35" fillId="48" borderId="3" xfId="0" applyNumberFormat="1" applyFont="1" applyFill="1" applyBorder="1" applyAlignment="1">
      <alignment horizontal="center" vertical="center" wrapText="1"/>
    </xf>
    <xf numFmtId="164" fontId="2" fillId="48" borderId="2" xfId="0" applyNumberFormat="1" applyFont="1" applyFill="1" applyBorder="1" applyAlignment="1">
      <alignment horizontal="center" vertical="center" wrapText="1"/>
    </xf>
    <xf numFmtId="164" fontId="2" fillId="48" borderId="11" xfId="0" applyNumberFormat="1" applyFont="1" applyFill="1" applyBorder="1" applyAlignment="1">
      <alignment horizontal="center" vertical="center" wrapText="1"/>
    </xf>
    <xf numFmtId="164" fontId="2" fillId="48" borderId="10" xfId="0" applyNumberFormat="1" applyFont="1" applyFill="1" applyBorder="1" applyAlignment="1">
      <alignment horizontal="center" vertical="center" wrapText="1"/>
    </xf>
    <xf numFmtId="164" fontId="2" fillId="48" borderId="9" xfId="0" applyNumberFormat="1" applyFont="1" applyFill="1" applyBorder="1" applyAlignment="1">
      <alignment horizontal="center" vertical="center" wrapText="1"/>
    </xf>
    <xf numFmtId="164" fontId="31" fillId="42" borderId="0" xfId="0" applyNumberFormat="1" applyFont="1" applyFill="1" applyAlignment="1">
      <alignment horizontal="center" vertical="center"/>
    </xf>
    <xf numFmtId="164" fontId="3" fillId="48" borderId="2" xfId="0" applyNumberFormat="1" applyFont="1" applyFill="1" applyBorder="1" applyAlignment="1">
      <alignment horizontal="center" vertical="center" wrapText="1"/>
    </xf>
    <xf numFmtId="164" fontId="3" fillId="48" borderId="9" xfId="0" applyNumberFormat="1" applyFont="1" applyFill="1" applyBorder="1" applyAlignment="1">
      <alignment horizontal="center" vertical="center" wrapText="1"/>
    </xf>
    <xf numFmtId="164" fontId="2" fillId="5" borderId="9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9" fontId="2" fillId="5" borderId="9" xfId="165" applyFont="1" applyFill="1" applyBorder="1" applyAlignment="1">
      <alignment horizontal="center" vertical="center" wrapText="1"/>
    </xf>
    <xf numFmtId="164" fontId="0" fillId="4" borderId="10" xfId="0" applyNumberFormat="1" applyFill="1" applyBorder="1"/>
    <xf numFmtId="164" fontId="0" fillId="4" borderId="15" xfId="0" applyNumberFormat="1" applyFill="1" applyBorder="1"/>
    <xf numFmtId="164" fontId="0" fillId="4" borderId="9" xfId="0" applyNumberFormat="1" applyFill="1" applyBorder="1"/>
    <xf numFmtId="164" fontId="0" fillId="4" borderId="33" xfId="0" applyNumberFormat="1" applyFill="1" applyBorder="1"/>
    <xf numFmtId="164" fontId="0" fillId="46" borderId="9" xfId="0" applyNumberFormat="1" applyFill="1" applyBorder="1"/>
    <xf numFmtId="164" fontId="0" fillId="50" borderId="9" xfId="0" applyNumberFormat="1" applyFill="1" applyBorder="1"/>
    <xf numFmtId="164" fontId="2" fillId="3" borderId="12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36" fillId="44" borderId="4" xfId="0" applyFont="1" applyFill="1" applyBorder="1"/>
    <xf numFmtId="0" fontId="2" fillId="48" borderId="3" xfId="0" applyFont="1" applyFill="1" applyBorder="1" applyAlignment="1">
      <alignment vertical="center" wrapText="1"/>
    </xf>
    <xf numFmtId="0" fontId="2" fillId="48" borderId="12" xfId="0" applyFont="1" applyFill="1" applyBorder="1" applyAlignment="1">
      <alignment vertical="center" wrapText="1"/>
    </xf>
    <xf numFmtId="0" fontId="2" fillId="8" borderId="32" xfId="1" applyNumberFormat="1" applyFont="1" applyFill="1" applyBorder="1" applyAlignment="1"/>
    <xf numFmtId="0" fontId="0" fillId="50" borderId="9" xfId="0" applyFill="1" applyBorder="1"/>
    <xf numFmtId="164" fontId="35" fillId="51" borderId="3" xfId="0" applyNumberFormat="1" applyFont="1" applyFill="1" applyBorder="1" applyAlignment="1">
      <alignment horizontal="center" vertical="center" wrapText="1"/>
    </xf>
    <xf numFmtId="164" fontId="35" fillId="51" borderId="12" xfId="0" applyNumberFormat="1" applyFont="1" applyFill="1" applyBorder="1" applyAlignment="1">
      <alignment horizontal="center" vertical="center" wrapText="1"/>
    </xf>
    <xf numFmtId="164" fontId="2" fillId="51" borderId="6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Border="1"/>
    <xf numFmtId="0" fontId="0" fillId="0" borderId="8" xfId="2" applyNumberFormat="1" applyFont="1" applyFill="1" applyBorder="1" applyAlignment="1">
      <alignment horizontal="right"/>
    </xf>
    <xf numFmtId="0" fontId="0" fillId="46" borderId="11" xfId="2" applyNumberFormat="1" applyFont="1" applyFill="1" applyBorder="1" applyAlignment="1">
      <alignment horizontal="right"/>
    </xf>
    <xf numFmtId="0" fontId="0" fillId="47" borderId="11" xfId="2" applyNumberFormat="1" applyFont="1" applyFill="1" applyBorder="1" applyAlignment="1">
      <alignment horizontal="right"/>
    </xf>
    <xf numFmtId="0" fontId="0" fillId="52" borderId="14" xfId="2" applyNumberFormat="1" applyFont="1" applyFill="1" applyBorder="1" applyAlignment="1">
      <alignment horizontal="right"/>
    </xf>
    <xf numFmtId="0" fontId="0" fillId="0" borderId="3" xfId="0" applyBorder="1"/>
    <xf numFmtId="0" fontId="19" fillId="6" borderId="9" xfId="0" applyFont="1" applyFill="1" applyBorder="1"/>
    <xf numFmtId="0" fontId="0" fillId="6" borderId="12" xfId="0" applyFill="1" applyBorder="1"/>
    <xf numFmtId="44" fontId="0" fillId="6" borderId="9" xfId="178" applyFont="1" applyFill="1" applyBorder="1"/>
    <xf numFmtId="0" fontId="1" fillId="6" borderId="9" xfId="0" applyFont="1" applyFill="1" applyBorder="1"/>
    <xf numFmtId="0" fontId="1" fillId="6" borderId="10" xfId="1" applyNumberFormat="1" applyFont="1" applyFill="1" applyBorder="1"/>
    <xf numFmtId="0" fontId="0" fillId="6" borderId="9" xfId="1" applyNumberFormat="1" applyFont="1" applyFill="1" applyBorder="1"/>
    <xf numFmtId="0" fontId="1" fillId="6" borderId="10" xfId="1" applyNumberFormat="1" applyFont="1" applyFill="1" applyBorder="1" applyAlignment="1">
      <alignment horizontal="right"/>
    </xf>
    <xf numFmtId="0" fontId="0" fillId="6" borderId="9" xfId="1" applyNumberFormat="1" applyFont="1" applyFill="1" applyBorder="1" applyAlignment="1">
      <alignment horizontal="right"/>
    </xf>
    <xf numFmtId="164" fontId="0" fillId="6" borderId="9" xfId="2" applyNumberFormat="1" applyFont="1" applyFill="1" applyBorder="1"/>
    <xf numFmtId="169" fontId="0" fillId="6" borderId="9" xfId="1" applyNumberFormat="1" applyFont="1" applyFill="1" applyBorder="1"/>
    <xf numFmtId="0" fontId="0" fillId="6" borderId="40" xfId="1" applyNumberFormat="1" applyFont="1" applyFill="1" applyBorder="1" applyAlignment="1">
      <alignment horizontal="right"/>
    </xf>
    <xf numFmtId="164" fontId="17" fillId="50" borderId="9" xfId="0" applyNumberFormat="1" applyFont="1" applyFill="1" applyBorder="1"/>
    <xf numFmtId="164" fontId="2" fillId="48" borderId="0" xfId="0" applyNumberFormat="1" applyFont="1" applyFill="1" applyAlignment="1">
      <alignment horizontal="center" vertical="center" wrapText="1"/>
    </xf>
    <xf numFmtId="164" fontId="2" fillId="4" borderId="0" xfId="0" applyNumberFormat="1" applyFont="1" applyFill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164" fontId="2" fillId="48" borderId="13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3" fillId="48" borderId="1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5" borderId="12" xfId="0" applyNumberFormat="1" applyFont="1" applyFill="1" applyBorder="1" applyAlignment="1">
      <alignment horizontal="center" vertical="center" wrapText="1"/>
    </xf>
    <xf numFmtId="164" fontId="2" fillId="3" borderId="13" xfId="0" applyNumberFormat="1" applyFont="1" applyFill="1" applyBorder="1" applyAlignment="1">
      <alignment horizontal="center" vertical="center" wrapText="1"/>
    </xf>
    <xf numFmtId="164" fontId="2" fillId="8" borderId="43" xfId="2" applyNumberFormat="1" applyFont="1" applyFill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6" borderId="9" xfId="0" applyFill="1" applyBorder="1" applyAlignment="1">
      <alignment horizontal="center"/>
    </xf>
    <xf numFmtId="0" fontId="0" fillId="8" borderId="42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164" fontId="0" fillId="6" borderId="45" xfId="0" applyNumberFormat="1" applyFill="1" applyBorder="1"/>
    <xf numFmtId="164" fontId="0" fillId="6" borderId="44" xfId="0" applyNumberFormat="1" applyFill="1" applyBorder="1"/>
    <xf numFmtId="172" fontId="0" fillId="6" borderId="10" xfId="0" applyNumberFormat="1" applyFill="1" applyBorder="1"/>
    <xf numFmtId="172" fontId="0" fillId="6" borderId="11" xfId="0" applyNumberFormat="1" applyFill="1" applyBorder="1"/>
    <xf numFmtId="172" fontId="0" fillId="6" borderId="9" xfId="0" applyNumberFormat="1" applyFill="1" applyBorder="1"/>
    <xf numFmtId="172" fontId="0" fillId="0" borderId="9" xfId="0" applyNumberFormat="1" applyBorder="1"/>
    <xf numFmtId="172" fontId="0" fillId="50" borderId="9" xfId="0" applyNumberFormat="1" applyFill="1" applyBorder="1"/>
    <xf numFmtId="164" fontId="40" fillId="6" borderId="9" xfId="2" applyNumberFormat="1" applyFont="1" applyFill="1" applyBorder="1"/>
    <xf numFmtId="172" fontId="40" fillId="6" borderId="9" xfId="0" applyNumberFormat="1" applyFont="1" applyFill="1" applyBorder="1"/>
    <xf numFmtId="0" fontId="0" fillId="6" borderId="11" xfId="2" applyNumberFormat="1" applyFont="1" applyFill="1" applyBorder="1" applyAlignment="1">
      <alignment horizontal="center"/>
    </xf>
    <xf numFmtId="164" fontId="32" fillId="6" borderId="0" xfId="0" applyNumberFormat="1" applyFont="1" applyFill="1" applyAlignment="1">
      <alignment horizontal="center"/>
    </xf>
    <xf numFmtId="164" fontId="31" fillId="6" borderId="0" xfId="0" applyNumberFormat="1" applyFont="1" applyFill="1" applyAlignment="1">
      <alignment horizontal="center"/>
    </xf>
    <xf numFmtId="164" fontId="31" fillId="6" borderId="0" xfId="0" applyNumberFormat="1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/>
    </xf>
    <xf numFmtId="165" fontId="2" fillId="6" borderId="1" xfId="1" applyNumberFormat="1" applyFont="1" applyFill="1" applyBorder="1" applyAlignment="1">
      <alignment horizontal="center"/>
    </xf>
    <xf numFmtId="41" fontId="2" fillId="0" borderId="26" xfId="2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9" fontId="31" fillId="0" borderId="0" xfId="165" applyFont="1" applyAlignment="1">
      <alignment horizontal="center"/>
    </xf>
    <xf numFmtId="170" fontId="31" fillId="0" borderId="0" xfId="0" applyNumberFormat="1" applyFont="1" applyAlignment="1">
      <alignment horizontal="center"/>
    </xf>
    <xf numFmtId="166" fontId="31" fillId="0" borderId="0" xfId="0" applyNumberFormat="1" applyFont="1" applyAlignment="1">
      <alignment horizontal="center"/>
    </xf>
    <xf numFmtId="0" fontId="0" fillId="0" borderId="11" xfId="0" applyBorder="1" applyAlignment="1">
      <alignment horizontal="center"/>
    </xf>
    <xf numFmtId="172" fontId="0" fillId="50" borderId="10" xfId="0" applyNumberFormat="1" applyFill="1" applyBorder="1"/>
    <xf numFmtId="172" fontId="0" fillId="50" borderId="11" xfId="0" applyNumberFormat="1" applyFill="1" applyBorder="1"/>
    <xf numFmtId="164" fontId="0" fillId="50" borderId="11" xfId="0" applyNumberFormat="1" applyFill="1" applyBorder="1"/>
    <xf numFmtId="164" fontId="0" fillId="50" borderId="11" xfId="0" applyNumberFormat="1" applyFill="1" applyBorder="1" applyAlignment="1">
      <alignment horizontal="center"/>
    </xf>
    <xf numFmtId="164" fontId="0" fillId="50" borderId="10" xfId="0" applyNumberFormat="1" applyFill="1" applyBorder="1" applyAlignment="1">
      <alignment horizontal="center"/>
    </xf>
    <xf numFmtId="164" fontId="0" fillId="50" borderId="9" xfId="0" applyNumberFormat="1" applyFill="1" applyBorder="1" applyAlignment="1">
      <alignment horizontal="center"/>
    </xf>
    <xf numFmtId="41" fontId="0" fillId="50" borderId="9" xfId="0" applyNumberFormat="1" applyFill="1" applyBorder="1"/>
    <xf numFmtId="41" fontId="0" fillId="50" borderId="11" xfId="0" applyNumberFormat="1" applyFill="1" applyBorder="1"/>
    <xf numFmtId="172" fontId="40" fillId="50" borderId="9" xfId="0" applyNumberFormat="1" applyFont="1" applyFill="1" applyBorder="1"/>
    <xf numFmtId="172" fontId="15" fillId="50" borderId="9" xfId="0" applyNumberFormat="1" applyFont="1" applyFill="1" applyBorder="1"/>
    <xf numFmtId="164" fontId="40" fillId="50" borderId="9" xfId="0" applyNumberFormat="1" applyFont="1" applyFill="1" applyBorder="1" applyAlignment="1">
      <alignment horizontal="center"/>
    </xf>
    <xf numFmtId="164" fontId="40" fillId="50" borderId="10" xfId="0" applyNumberFormat="1" applyFont="1" applyFill="1" applyBorder="1" applyAlignment="1">
      <alignment horizontal="center"/>
    </xf>
    <xf numFmtId="164" fontId="0" fillId="50" borderId="15" xfId="0" applyNumberFormat="1" applyFill="1" applyBorder="1" applyAlignment="1">
      <alignment horizontal="center"/>
    </xf>
    <xf numFmtId="166" fontId="0" fillId="50" borderId="10" xfId="0" applyNumberFormat="1" applyFill="1" applyBorder="1" applyAlignment="1">
      <alignment horizontal="center"/>
    </xf>
    <xf numFmtId="164" fontId="40" fillId="50" borderId="9" xfId="0" applyNumberFormat="1" applyFont="1" applyFill="1" applyBorder="1"/>
    <xf numFmtId="172" fontId="40" fillId="50" borderId="10" xfId="0" applyNumberFormat="1" applyFont="1" applyFill="1" applyBorder="1"/>
    <xf numFmtId="166" fontId="0" fillId="50" borderId="9" xfId="0" applyNumberFormat="1" applyFill="1" applyBorder="1" applyAlignment="1">
      <alignment horizontal="center"/>
    </xf>
    <xf numFmtId="166" fontId="0" fillId="50" borderId="11" xfId="0" applyNumberFormat="1" applyFill="1" applyBorder="1" applyAlignment="1">
      <alignment horizontal="center"/>
    </xf>
    <xf numFmtId="164" fontId="40" fillId="50" borderId="15" xfId="0" applyNumberFormat="1" applyFont="1" applyFill="1" applyBorder="1" applyAlignment="1">
      <alignment horizontal="center"/>
    </xf>
    <xf numFmtId="164" fontId="15" fillId="50" borderId="9" xfId="0" applyNumberFormat="1" applyFont="1" applyFill="1" applyBorder="1" applyAlignment="1">
      <alignment horizontal="center"/>
    </xf>
    <xf numFmtId="164" fontId="40" fillId="50" borderId="11" xfId="0" applyNumberFormat="1" applyFont="1" applyFill="1" applyBorder="1" applyAlignment="1">
      <alignment horizontal="center"/>
    </xf>
    <xf numFmtId="164" fontId="41" fillId="50" borderId="10" xfId="0" applyNumberFormat="1" applyFont="1" applyFill="1" applyBorder="1"/>
    <xf numFmtId="164" fontId="15" fillId="50" borderId="10" xfId="0" applyNumberFormat="1" applyFont="1" applyFill="1" applyBorder="1"/>
    <xf numFmtId="164" fontId="15" fillId="50" borderId="9" xfId="0" applyNumberFormat="1" applyFont="1" applyFill="1" applyBorder="1"/>
    <xf numFmtId="164" fontId="17" fillId="50" borderId="11" xfId="0" applyNumberFormat="1" applyFont="1" applyFill="1" applyBorder="1"/>
    <xf numFmtId="0" fontId="0" fillId="0" borderId="9" xfId="1" applyNumberFormat="1" applyFont="1" applyFill="1" applyBorder="1" applyAlignment="1">
      <alignment horizontal="right"/>
    </xf>
    <xf numFmtId="164" fontId="40" fillId="6" borderId="10" xfId="0" applyNumberFormat="1" applyFont="1" applyFill="1" applyBorder="1"/>
    <xf numFmtId="164" fontId="40" fillId="6" borderId="9" xfId="0" applyNumberFormat="1" applyFont="1" applyFill="1" applyBorder="1"/>
    <xf numFmtId="172" fontId="40" fillId="6" borderId="15" xfId="0" applyNumberFormat="1" applyFont="1" applyFill="1" applyBorder="1"/>
    <xf numFmtId="0" fontId="1" fillId="6" borderId="7" xfId="1" applyNumberFormat="1" applyFont="1" applyFill="1" applyBorder="1"/>
    <xf numFmtId="0" fontId="1" fillId="6" borderId="4" xfId="0" applyFont="1" applyFill="1" applyBorder="1"/>
    <xf numFmtId="0" fontId="0" fillId="6" borderId="3" xfId="0" applyFill="1" applyBorder="1"/>
    <xf numFmtId="0" fontId="0" fillId="0" borderId="4" xfId="0" applyBorder="1"/>
    <xf numFmtId="164" fontId="0" fillId="6" borderId="3" xfId="2" applyNumberFormat="1" applyFont="1" applyFill="1" applyBorder="1"/>
    <xf numFmtId="164" fontId="0" fillId="6" borderId="8" xfId="0" applyNumberFormat="1" applyFill="1" applyBorder="1" applyAlignment="1">
      <alignment horizontal="right"/>
    </xf>
    <xf numFmtId="164" fontId="0" fillId="6" borderId="3" xfId="0" applyNumberFormat="1" applyFill="1" applyBorder="1"/>
    <xf numFmtId="172" fontId="0" fillId="50" borderId="7" xfId="0" applyNumberFormat="1" applyFill="1" applyBorder="1"/>
    <xf numFmtId="164" fontId="0" fillId="50" borderId="4" xfId="0" applyNumberFormat="1" applyFill="1" applyBorder="1"/>
    <xf numFmtId="172" fontId="0" fillId="50" borderId="8" xfId="0" applyNumberFormat="1" applyFill="1" applyBorder="1"/>
    <xf numFmtId="164" fontId="0" fillId="50" borderId="8" xfId="0" applyNumberFormat="1" applyFill="1" applyBorder="1"/>
    <xf numFmtId="172" fontId="0" fillId="50" borderId="3" xfId="0" applyNumberFormat="1" applyFill="1" applyBorder="1"/>
    <xf numFmtId="164" fontId="0" fillId="50" borderId="4" xfId="0" applyNumberFormat="1" applyFill="1" applyBorder="1" applyAlignment="1">
      <alignment horizontal="center"/>
    </xf>
    <xf numFmtId="164" fontId="0" fillId="50" borderId="3" xfId="0" applyNumberFormat="1" applyFill="1" applyBorder="1"/>
    <xf numFmtId="172" fontId="0" fillId="50" borderId="4" xfId="0" applyNumberFormat="1" applyFill="1" applyBorder="1" applyAlignment="1">
      <alignment horizontal="right"/>
    </xf>
    <xf numFmtId="172" fontId="0" fillId="50" borderId="4" xfId="0" applyNumberFormat="1" applyFill="1" applyBorder="1"/>
    <xf numFmtId="164" fontId="0" fillId="50" borderId="8" xfId="0" applyNumberFormat="1" applyFill="1" applyBorder="1" applyAlignment="1">
      <alignment horizontal="center"/>
    </xf>
    <xf numFmtId="164" fontId="0" fillId="50" borderId="7" xfId="0" applyNumberFormat="1" applyFill="1" applyBorder="1" applyAlignment="1">
      <alignment horizontal="center"/>
    </xf>
    <xf numFmtId="164" fontId="0" fillId="50" borderId="3" xfId="0" applyNumberFormat="1" applyFill="1" applyBorder="1" applyAlignment="1">
      <alignment horizontal="center"/>
    </xf>
    <xf numFmtId="41" fontId="0" fillId="50" borderId="3" xfId="0" applyNumberFormat="1" applyFill="1" applyBorder="1"/>
    <xf numFmtId="41" fontId="0" fillId="50" borderId="8" xfId="0" applyNumberFormat="1" applyFill="1" applyBorder="1"/>
    <xf numFmtId="164" fontId="0" fillId="4" borderId="7" xfId="0" applyNumberFormat="1" applyFill="1" applyBorder="1"/>
    <xf numFmtId="164" fontId="0" fillId="4" borderId="4" xfId="0" applyNumberFormat="1" applyFill="1" applyBorder="1"/>
    <xf numFmtId="164" fontId="17" fillId="45" borderId="3" xfId="0" applyNumberFormat="1" applyFont="1" applyFill="1" applyBorder="1"/>
    <xf numFmtId="164" fontId="0" fillId="50" borderId="0" xfId="0" applyNumberFormat="1" applyFill="1"/>
    <xf numFmtId="164" fontId="0" fillId="50" borderId="0" xfId="0" applyNumberFormat="1" applyFill="1" applyAlignment="1">
      <alignment horizontal="center"/>
    </xf>
    <xf numFmtId="172" fontId="0" fillId="50" borderId="0" xfId="0" applyNumberFormat="1" applyFill="1" applyAlignment="1">
      <alignment horizontal="right"/>
    </xf>
    <xf numFmtId="172" fontId="0" fillId="50" borderId="0" xfId="0" applyNumberFormat="1" applyFill="1"/>
    <xf numFmtId="166" fontId="0" fillId="50" borderId="0" xfId="0" applyNumberFormat="1" applyFill="1" applyAlignment="1">
      <alignment horizontal="center"/>
    </xf>
    <xf numFmtId="164" fontId="0" fillId="4" borderId="0" xfId="0" applyNumberFormat="1" applyFill="1"/>
    <xf numFmtId="164" fontId="17" fillId="45" borderId="9" xfId="0" applyNumberFormat="1" applyFont="1" applyFill="1" applyBorder="1"/>
    <xf numFmtId="0" fontId="1" fillId="6" borderId="0" xfId="0" applyFont="1" applyFill="1"/>
    <xf numFmtId="41" fontId="0" fillId="50" borderId="0" xfId="0" applyNumberFormat="1" applyFill="1"/>
    <xf numFmtId="172" fontId="0" fillId="6" borderId="0" xfId="0" applyNumberFormat="1" applyFill="1"/>
    <xf numFmtId="0" fontId="40" fillId="6" borderId="0" xfId="0" applyFont="1" applyFill="1"/>
    <xf numFmtId="0" fontId="0" fillId="50" borderId="0" xfId="0" applyFill="1"/>
    <xf numFmtId="172" fontId="0" fillId="6" borderId="0" xfId="0" applyNumberFormat="1" applyFill="1" applyAlignment="1">
      <alignment horizontal="right"/>
    </xf>
    <xf numFmtId="172" fontId="40" fillId="50" borderId="0" xfId="0" applyNumberFormat="1" applyFont="1" applyFill="1"/>
    <xf numFmtId="164" fontId="40" fillId="50" borderId="0" xfId="0" applyNumberFormat="1" applyFont="1" applyFill="1" applyAlignment="1">
      <alignment horizontal="center"/>
    </xf>
    <xf numFmtId="172" fontId="40" fillId="6" borderId="0" xfId="0" applyNumberFormat="1" applyFont="1" applyFill="1"/>
    <xf numFmtId="164" fontId="15" fillId="50" borderId="0" xfId="0" applyNumberFormat="1" applyFont="1" applyFill="1" applyAlignment="1">
      <alignment horizontal="center"/>
    </xf>
    <xf numFmtId="172" fontId="0" fillId="6" borderId="3" xfId="0" applyNumberFormat="1" applyFill="1" applyBorder="1"/>
    <xf numFmtId="0" fontId="0" fillId="50" borderId="9" xfId="0" applyFill="1" applyBorder="1" applyAlignment="1">
      <alignment horizontal="center"/>
    </xf>
    <xf numFmtId="9" fontId="0" fillId="6" borderId="0" xfId="165" applyFont="1" applyFill="1"/>
    <xf numFmtId="0" fontId="40" fillId="6" borderId="9" xfId="0" applyFont="1" applyFill="1" applyBorder="1"/>
    <xf numFmtId="0" fontId="0" fillId="50" borderId="3" xfId="0" applyFill="1" applyBorder="1" applyAlignment="1">
      <alignment horizontal="center"/>
    </xf>
    <xf numFmtId="0" fontId="0" fillId="50" borderId="11" xfId="2" applyNumberFormat="1" applyFont="1" applyFill="1" applyBorder="1" applyAlignment="1">
      <alignment horizontal="center"/>
    </xf>
    <xf numFmtId="0" fontId="2" fillId="50" borderId="0" xfId="0" applyFont="1" applyFill="1" applyAlignment="1">
      <alignment horizontal="center"/>
    </xf>
    <xf numFmtId="0" fontId="2" fillId="50" borderId="0" xfId="0" applyFont="1" applyFill="1"/>
    <xf numFmtId="164" fontId="2" fillId="50" borderId="0" xfId="0" applyNumberFormat="1" applyFont="1" applyFill="1"/>
    <xf numFmtId="166" fontId="40" fillId="50" borderId="9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8" borderId="32" xfId="2" applyNumberFormat="1" applyFont="1" applyFill="1" applyBorder="1" applyAlignment="1">
      <alignment horizontal="center"/>
    </xf>
    <xf numFmtId="164" fontId="2" fillId="6" borderId="13" xfId="0" applyNumberFormat="1" applyFont="1" applyFill="1" applyBorder="1" applyAlignment="1">
      <alignment horizontal="center"/>
    </xf>
    <xf numFmtId="164" fontId="2" fillId="50" borderId="0" xfId="0" applyNumberFormat="1" applyFont="1" applyFill="1" applyAlignment="1">
      <alignment horizontal="center"/>
    </xf>
    <xf numFmtId="164" fontId="2" fillId="3" borderId="4" xfId="0" applyNumberFormat="1" applyFont="1" applyFill="1" applyBorder="1" applyAlignment="1">
      <alignment horizontal="center" vertical="center" wrapText="1"/>
    </xf>
    <xf numFmtId="164" fontId="0" fillId="6" borderId="4" xfId="0" applyNumberFormat="1" applyFill="1" applyBorder="1" applyAlignment="1">
      <alignment horizontal="center"/>
    </xf>
    <xf numFmtId="164" fontId="0" fillId="6" borderId="26" xfId="0" applyNumberFormat="1" applyFill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9" fontId="0" fillId="0" borderId="26" xfId="165" applyFont="1" applyBorder="1" applyAlignment="1">
      <alignment horizontal="center"/>
    </xf>
    <xf numFmtId="164" fontId="0" fillId="49" borderId="26" xfId="0" applyNumberFormat="1" applyFill="1" applyBorder="1" applyAlignment="1">
      <alignment horizontal="center"/>
    </xf>
    <xf numFmtId="0" fontId="0" fillId="0" borderId="0" xfId="2" applyNumberFormat="1" applyFont="1" applyAlignment="1">
      <alignment horizontal="center"/>
    </xf>
    <xf numFmtId="0" fontId="0" fillId="46" borderId="11" xfId="2" applyNumberFormat="1" applyFont="1" applyFill="1" applyBorder="1" applyAlignment="1">
      <alignment horizontal="center"/>
    </xf>
    <xf numFmtId="0" fontId="0" fillId="46" borderId="11" xfId="0" applyFill="1" applyBorder="1" applyAlignment="1">
      <alignment horizontal="center"/>
    </xf>
    <xf numFmtId="0" fontId="34" fillId="0" borderId="34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14" fontId="34" fillId="0" borderId="38" xfId="0" applyNumberFormat="1" applyFont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7" fillId="44" borderId="4" xfId="0" applyFont="1" applyFill="1" applyBorder="1" applyAlignment="1">
      <alignment horizontal="center"/>
    </xf>
    <xf numFmtId="0" fontId="38" fillId="44" borderId="4" xfId="0" applyFont="1" applyFill="1" applyBorder="1" applyAlignment="1">
      <alignment horizontal="center"/>
    </xf>
    <xf numFmtId="164" fontId="17" fillId="49" borderId="0" xfId="2" applyNumberFormat="1" applyFont="1" applyFill="1" applyAlignment="1">
      <alignment horizontal="center"/>
    </xf>
    <xf numFmtId="0" fontId="17" fillId="6" borderId="0" xfId="0" applyFont="1" applyFill="1" applyAlignment="1">
      <alignment horizontal="center"/>
    </xf>
    <xf numFmtId="0" fontId="33" fillId="0" borderId="8" xfId="0" applyFont="1" applyBorder="1" applyAlignment="1">
      <alignment horizontal="center" wrapText="1"/>
    </xf>
    <xf numFmtId="0" fontId="33" fillId="0" borderId="4" xfId="0" applyFont="1" applyBorder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33" fillId="0" borderId="11" xfId="0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0" fontId="33" fillId="0" borderId="10" xfId="0" applyFont="1" applyBorder="1" applyAlignment="1">
      <alignment horizontal="center" wrapText="1"/>
    </xf>
    <xf numFmtId="0" fontId="33" fillId="0" borderId="14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3" fillId="0" borderId="13" xfId="0" applyFont="1" applyBorder="1" applyAlignment="1">
      <alignment horizontal="center" wrapText="1"/>
    </xf>
    <xf numFmtId="0" fontId="2" fillId="8" borderId="32" xfId="1" applyNumberFormat="1" applyFont="1" applyFill="1" applyBorder="1" applyAlignment="1">
      <alignment horizontal="center"/>
    </xf>
    <xf numFmtId="164" fontId="0" fillId="0" borderId="26" xfId="2" applyNumberFormat="1" applyFont="1" applyBorder="1" applyAlignment="1">
      <alignment horizontal="center" vertical="center" wrapText="1"/>
    </xf>
    <xf numFmtId="164" fontId="17" fillId="49" borderId="28" xfId="0" applyNumberFormat="1" applyFont="1" applyFill="1" applyBorder="1" applyAlignment="1">
      <alignment horizontal="center" vertical="center" wrapText="1"/>
    </xf>
    <xf numFmtId="164" fontId="17" fillId="49" borderId="4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64" fontId="29" fillId="4" borderId="30" xfId="0" applyNumberFormat="1" applyFont="1" applyFill="1" applyBorder="1" applyAlignment="1">
      <alignment horizontal="center" vertical="center" wrapText="1"/>
    </xf>
    <xf numFmtId="164" fontId="29" fillId="4" borderId="27" xfId="0" applyNumberFormat="1" applyFont="1" applyFill="1" applyBorder="1" applyAlignment="1">
      <alignment horizontal="center" vertical="center" wrapText="1"/>
    </xf>
    <xf numFmtId="164" fontId="29" fillId="4" borderId="31" xfId="0" applyNumberFormat="1" applyFont="1" applyFill="1" applyBorder="1" applyAlignment="1">
      <alignment horizontal="center" vertical="center" wrapText="1"/>
    </xf>
    <xf numFmtId="164" fontId="29" fillId="3" borderId="29" xfId="0" applyNumberFormat="1" applyFont="1" applyFill="1" applyBorder="1" applyAlignment="1">
      <alignment horizontal="center" vertical="center" wrapText="1"/>
    </xf>
    <xf numFmtId="0" fontId="24" fillId="0" borderId="16" xfId="37" applyFont="1" applyBorder="1" applyAlignment="1">
      <alignment horizontal="center" vertical="center" wrapText="1"/>
    </xf>
    <xf numFmtId="0" fontId="24" fillId="0" borderId="5" xfId="37" applyFont="1" applyBorder="1" applyAlignment="1">
      <alignment horizontal="center" vertical="center" wrapText="1"/>
    </xf>
    <xf numFmtId="0" fontId="24" fillId="0" borderId="6" xfId="37" applyFont="1" applyBorder="1" applyAlignment="1">
      <alignment horizontal="center" vertical="center" wrapText="1"/>
    </xf>
    <xf numFmtId="0" fontId="24" fillId="0" borderId="0" xfId="37" applyFont="1" applyAlignment="1">
      <alignment horizontal="center" vertical="center" wrapText="1"/>
    </xf>
    <xf numFmtId="0" fontId="24" fillId="0" borderId="8" xfId="37" applyFont="1" applyBorder="1" applyAlignment="1">
      <alignment horizontal="center" vertical="center" wrapText="1"/>
    </xf>
    <xf numFmtId="0" fontId="24" fillId="0" borderId="4" xfId="37" applyFont="1" applyBorder="1" applyAlignment="1">
      <alignment horizontal="center" vertical="center" wrapText="1"/>
    </xf>
    <xf numFmtId="0" fontId="24" fillId="0" borderId="7" xfId="37" applyFont="1" applyBorder="1" applyAlignment="1">
      <alignment horizontal="center" vertical="center" wrapText="1"/>
    </xf>
    <xf numFmtId="0" fontId="24" fillId="0" borderId="14" xfId="37" applyFont="1" applyBorder="1" applyAlignment="1">
      <alignment horizontal="center" vertical="center" wrapText="1"/>
    </xf>
    <xf numFmtId="0" fontId="24" fillId="0" borderId="1" xfId="37" applyFont="1" applyBorder="1" applyAlignment="1">
      <alignment horizontal="center" vertical="center" wrapText="1"/>
    </xf>
    <xf numFmtId="0" fontId="24" fillId="0" borderId="13" xfId="37" applyFont="1" applyBorder="1" applyAlignment="1">
      <alignment horizontal="center" vertical="center" wrapText="1"/>
    </xf>
  </cellXfs>
  <cellStyles count="230">
    <cellStyle name="20% - Énfasis1" xfId="20" builtinId="30" customBuiltin="1"/>
    <cellStyle name="20% - Énfasis1 2" xfId="47" xr:uid="{00000000-0005-0000-0000-000001000000}"/>
    <cellStyle name="20% - Énfasis1 3" xfId="60" xr:uid="{00000000-0005-0000-0000-000002000000}"/>
    <cellStyle name="20% - Énfasis1 4" xfId="73" xr:uid="{00000000-0005-0000-0000-000003000000}"/>
    <cellStyle name="20% - Énfasis1 5" xfId="86" xr:uid="{00000000-0005-0000-0000-000004000000}"/>
    <cellStyle name="20% - Énfasis1 6" xfId="100" xr:uid="{00000000-0005-0000-0000-000005000000}"/>
    <cellStyle name="20% - Énfasis1 7" xfId="113" xr:uid="{00000000-0005-0000-0000-000006000000}"/>
    <cellStyle name="20% - Énfasis1 8" xfId="129" xr:uid="{00000000-0005-0000-0000-000007000000}"/>
    <cellStyle name="20% - Énfasis1 9" xfId="142" xr:uid="{00000000-0005-0000-0000-000008000000}"/>
    <cellStyle name="20% - Énfasis2" xfId="23" builtinId="34" customBuiltin="1"/>
    <cellStyle name="20% - Énfasis2 2" xfId="49" xr:uid="{00000000-0005-0000-0000-00000A000000}"/>
    <cellStyle name="20% - Énfasis2 3" xfId="62" xr:uid="{00000000-0005-0000-0000-00000B000000}"/>
    <cellStyle name="20% - Énfasis2 4" xfId="75" xr:uid="{00000000-0005-0000-0000-00000C000000}"/>
    <cellStyle name="20% - Énfasis2 5" xfId="88" xr:uid="{00000000-0005-0000-0000-00000D000000}"/>
    <cellStyle name="20% - Énfasis2 6" xfId="102" xr:uid="{00000000-0005-0000-0000-00000E000000}"/>
    <cellStyle name="20% - Énfasis2 7" xfId="115" xr:uid="{00000000-0005-0000-0000-00000F000000}"/>
    <cellStyle name="20% - Énfasis2 8" xfId="131" xr:uid="{00000000-0005-0000-0000-000010000000}"/>
    <cellStyle name="20% - Énfasis2 9" xfId="144" xr:uid="{00000000-0005-0000-0000-000011000000}"/>
    <cellStyle name="20% - Énfasis3" xfId="26" builtinId="38" customBuiltin="1"/>
    <cellStyle name="20% - Énfasis3 2" xfId="51" xr:uid="{00000000-0005-0000-0000-000013000000}"/>
    <cellStyle name="20% - Énfasis3 3" xfId="64" xr:uid="{00000000-0005-0000-0000-000014000000}"/>
    <cellStyle name="20% - Énfasis3 4" xfId="77" xr:uid="{00000000-0005-0000-0000-000015000000}"/>
    <cellStyle name="20% - Énfasis3 5" xfId="90" xr:uid="{00000000-0005-0000-0000-000016000000}"/>
    <cellStyle name="20% - Énfasis3 6" xfId="104" xr:uid="{00000000-0005-0000-0000-000017000000}"/>
    <cellStyle name="20% - Énfasis3 7" xfId="117" xr:uid="{00000000-0005-0000-0000-000018000000}"/>
    <cellStyle name="20% - Énfasis3 8" xfId="133" xr:uid="{00000000-0005-0000-0000-000019000000}"/>
    <cellStyle name="20% - Énfasis3 9" xfId="146" xr:uid="{00000000-0005-0000-0000-00001A000000}"/>
    <cellStyle name="20% - Énfasis4" xfId="29" builtinId="42" customBuiltin="1"/>
    <cellStyle name="20% - Énfasis4 2" xfId="53" xr:uid="{00000000-0005-0000-0000-00001C000000}"/>
    <cellStyle name="20% - Énfasis4 3" xfId="66" xr:uid="{00000000-0005-0000-0000-00001D000000}"/>
    <cellStyle name="20% - Énfasis4 4" xfId="79" xr:uid="{00000000-0005-0000-0000-00001E000000}"/>
    <cellStyle name="20% - Énfasis4 5" xfId="92" xr:uid="{00000000-0005-0000-0000-00001F000000}"/>
    <cellStyle name="20% - Énfasis4 6" xfId="106" xr:uid="{00000000-0005-0000-0000-000020000000}"/>
    <cellStyle name="20% - Énfasis4 7" xfId="119" xr:uid="{00000000-0005-0000-0000-000021000000}"/>
    <cellStyle name="20% - Énfasis4 8" xfId="135" xr:uid="{00000000-0005-0000-0000-000022000000}"/>
    <cellStyle name="20% - Énfasis4 9" xfId="148" xr:uid="{00000000-0005-0000-0000-000023000000}"/>
    <cellStyle name="20% - Énfasis5" xfId="32" builtinId="46" customBuiltin="1"/>
    <cellStyle name="20% - Énfasis5 2" xfId="55" xr:uid="{00000000-0005-0000-0000-000025000000}"/>
    <cellStyle name="20% - Énfasis5 3" xfId="68" xr:uid="{00000000-0005-0000-0000-000026000000}"/>
    <cellStyle name="20% - Énfasis5 4" xfId="81" xr:uid="{00000000-0005-0000-0000-000027000000}"/>
    <cellStyle name="20% - Énfasis5 5" xfId="94" xr:uid="{00000000-0005-0000-0000-000028000000}"/>
    <cellStyle name="20% - Énfasis5 6" xfId="108" xr:uid="{00000000-0005-0000-0000-000029000000}"/>
    <cellStyle name="20% - Énfasis5 7" xfId="121" xr:uid="{00000000-0005-0000-0000-00002A000000}"/>
    <cellStyle name="20% - Énfasis5 8" xfId="137" xr:uid="{00000000-0005-0000-0000-00002B000000}"/>
    <cellStyle name="20% - Énfasis5 9" xfId="150" xr:uid="{00000000-0005-0000-0000-00002C000000}"/>
    <cellStyle name="20% - Énfasis6" xfId="35" builtinId="50" customBuiltin="1"/>
    <cellStyle name="20% - Énfasis6 2" xfId="57" xr:uid="{00000000-0005-0000-0000-00002E000000}"/>
    <cellStyle name="20% - Énfasis6 3" xfId="70" xr:uid="{00000000-0005-0000-0000-00002F000000}"/>
    <cellStyle name="20% - Énfasis6 4" xfId="83" xr:uid="{00000000-0005-0000-0000-000030000000}"/>
    <cellStyle name="20% - Énfasis6 5" xfId="96" xr:uid="{00000000-0005-0000-0000-000031000000}"/>
    <cellStyle name="20% - Énfasis6 6" xfId="110" xr:uid="{00000000-0005-0000-0000-000032000000}"/>
    <cellStyle name="20% - Énfasis6 7" xfId="123" xr:uid="{00000000-0005-0000-0000-000033000000}"/>
    <cellStyle name="20% - Énfasis6 8" xfId="139" xr:uid="{00000000-0005-0000-0000-000034000000}"/>
    <cellStyle name="20% - Énfasis6 9" xfId="152" xr:uid="{00000000-0005-0000-0000-000035000000}"/>
    <cellStyle name="40% - Énfasis1" xfId="21" builtinId="31" customBuiltin="1"/>
    <cellStyle name="40% - Énfasis1 2" xfId="48" xr:uid="{00000000-0005-0000-0000-000037000000}"/>
    <cellStyle name="40% - Énfasis1 3" xfId="61" xr:uid="{00000000-0005-0000-0000-000038000000}"/>
    <cellStyle name="40% - Énfasis1 4" xfId="74" xr:uid="{00000000-0005-0000-0000-000039000000}"/>
    <cellStyle name="40% - Énfasis1 5" xfId="87" xr:uid="{00000000-0005-0000-0000-00003A000000}"/>
    <cellStyle name="40% - Énfasis1 6" xfId="101" xr:uid="{00000000-0005-0000-0000-00003B000000}"/>
    <cellStyle name="40% - Énfasis1 7" xfId="114" xr:uid="{00000000-0005-0000-0000-00003C000000}"/>
    <cellStyle name="40% - Énfasis1 8" xfId="130" xr:uid="{00000000-0005-0000-0000-00003D000000}"/>
    <cellStyle name="40% - Énfasis1 9" xfId="143" xr:uid="{00000000-0005-0000-0000-00003E000000}"/>
    <cellStyle name="40% - Énfasis2" xfId="24" builtinId="35" customBuiltin="1"/>
    <cellStyle name="40% - Énfasis2 2" xfId="50" xr:uid="{00000000-0005-0000-0000-000040000000}"/>
    <cellStyle name="40% - Énfasis2 3" xfId="63" xr:uid="{00000000-0005-0000-0000-000041000000}"/>
    <cellStyle name="40% - Énfasis2 4" xfId="76" xr:uid="{00000000-0005-0000-0000-000042000000}"/>
    <cellStyle name="40% - Énfasis2 5" xfId="89" xr:uid="{00000000-0005-0000-0000-000043000000}"/>
    <cellStyle name="40% - Énfasis2 6" xfId="103" xr:uid="{00000000-0005-0000-0000-000044000000}"/>
    <cellStyle name="40% - Énfasis2 7" xfId="116" xr:uid="{00000000-0005-0000-0000-000045000000}"/>
    <cellStyle name="40% - Énfasis2 8" xfId="132" xr:uid="{00000000-0005-0000-0000-000046000000}"/>
    <cellStyle name="40% - Énfasis2 9" xfId="145" xr:uid="{00000000-0005-0000-0000-000047000000}"/>
    <cellStyle name="40% - Énfasis3" xfId="27" builtinId="39" customBuiltin="1"/>
    <cellStyle name="40% - Énfasis3 2" xfId="52" xr:uid="{00000000-0005-0000-0000-000049000000}"/>
    <cellStyle name="40% - Énfasis3 3" xfId="65" xr:uid="{00000000-0005-0000-0000-00004A000000}"/>
    <cellStyle name="40% - Énfasis3 4" xfId="78" xr:uid="{00000000-0005-0000-0000-00004B000000}"/>
    <cellStyle name="40% - Énfasis3 5" xfId="91" xr:uid="{00000000-0005-0000-0000-00004C000000}"/>
    <cellStyle name="40% - Énfasis3 6" xfId="105" xr:uid="{00000000-0005-0000-0000-00004D000000}"/>
    <cellStyle name="40% - Énfasis3 7" xfId="118" xr:uid="{00000000-0005-0000-0000-00004E000000}"/>
    <cellStyle name="40% - Énfasis3 8" xfId="134" xr:uid="{00000000-0005-0000-0000-00004F000000}"/>
    <cellStyle name="40% - Énfasis3 9" xfId="147" xr:uid="{00000000-0005-0000-0000-000050000000}"/>
    <cellStyle name="40% - Énfasis4" xfId="30" builtinId="43" customBuiltin="1"/>
    <cellStyle name="40% - Énfasis4 2" xfId="54" xr:uid="{00000000-0005-0000-0000-000052000000}"/>
    <cellStyle name="40% - Énfasis4 3" xfId="67" xr:uid="{00000000-0005-0000-0000-000053000000}"/>
    <cellStyle name="40% - Énfasis4 4" xfId="80" xr:uid="{00000000-0005-0000-0000-000054000000}"/>
    <cellStyle name="40% - Énfasis4 5" xfId="93" xr:uid="{00000000-0005-0000-0000-000055000000}"/>
    <cellStyle name="40% - Énfasis4 6" xfId="107" xr:uid="{00000000-0005-0000-0000-000056000000}"/>
    <cellStyle name="40% - Énfasis4 7" xfId="120" xr:uid="{00000000-0005-0000-0000-000057000000}"/>
    <cellStyle name="40% - Énfasis4 8" xfId="136" xr:uid="{00000000-0005-0000-0000-000058000000}"/>
    <cellStyle name="40% - Énfasis4 9" xfId="149" xr:uid="{00000000-0005-0000-0000-000059000000}"/>
    <cellStyle name="40% - Énfasis5" xfId="33" builtinId="47" customBuiltin="1"/>
    <cellStyle name="40% - Énfasis5 2" xfId="56" xr:uid="{00000000-0005-0000-0000-00005B000000}"/>
    <cellStyle name="40% - Énfasis5 3" xfId="69" xr:uid="{00000000-0005-0000-0000-00005C000000}"/>
    <cellStyle name="40% - Énfasis5 4" xfId="82" xr:uid="{00000000-0005-0000-0000-00005D000000}"/>
    <cellStyle name="40% - Énfasis5 5" xfId="95" xr:uid="{00000000-0005-0000-0000-00005E000000}"/>
    <cellStyle name="40% - Énfasis5 6" xfId="109" xr:uid="{00000000-0005-0000-0000-00005F000000}"/>
    <cellStyle name="40% - Énfasis5 7" xfId="122" xr:uid="{00000000-0005-0000-0000-000060000000}"/>
    <cellStyle name="40% - Énfasis5 8" xfId="138" xr:uid="{00000000-0005-0000-0000-000061000000}"/>
    <cellStyle name="40% - Énfasis5 9" xfId="151" xr:uid="{00000000-0005-0000-0000-000062000000}"/>
    <cellStyle name="40% - Énfasis6" xfId="36" builtinId="51" customBuiltin="1"/>
    <cellStyle name="40% - Énfasis6 2" xfId="58" xr:uid="{00000000-0005-0000-0000-000064000000}"/>
    <cellStyle name="40% - Énfasis6 3" xfId="71" xr:uid="{00000000-0005-0000-0000-000065000000}"/>
    <cellStyle name="40% - Énfasis6 4" xfId="84" xr:uid="{00000000-0005-0000-0000-000066000000}"/>
    <cellStyle name="40% - Énfasis6 5" xfId="97" xr:uid="{00000000-0005-0000-0000-000067000000}"/>
    <cellStyle name="40% - Énfasis6 6" xfId="111" xr:uid="{00000000-0005-0000-0000-000068000000}"/>
    <cellStyle name="40% - Énfasis6 7" xfId="124" xr:uid="{00000000-0005-0000-0000-000069000000}"/>
    <cellStyle name="40% - Énfasis6 8" xfId="140" xr:uid="{00000000-0005-0000-0000-00006A000000}"/>
    <cellStyle name="40% - Énfasis6 9" xfId="153" xr:uid="{00000000-0005-0000-0000-00006B000000}"/>
    <cellStyle name="60% - Énfasis1 2" xfId="39" xr:uid="{00000000-0005-0000-0000-00006C000000}"/>
    <cellStyle name="60% - Énfasis2 2" xfId="40" xr:uid="{00000000-0005-0000-0000-00006D000000}"/>
    <cellStyle name="60% - Énfasis3 2" xfId="41" xr:uid="{00000000-0005-0000-0000-00006E000000}"/>
    <cellStyle name="60% - Énfasis4 2" xfId="42" xr:uid="{00000000-0005-0000-0000-00006F000000}"/>
    <cellStyle name="60% - Énfasis5 2" xfId="43" xr:uid="{00000000-0005-0000-0000-000070000000}"/>
    <cellStyle name="60% - Énfasis6 2" xfId="44" xr:uid="{00000000-0005-0000-0000-000071000000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55" builtinId="8"/>
    <cellStyle name="Incorrecto" xfId="9" builtinId="27" customBuiltin="1"/>
    <cellStyle name="Millares" xfId="1" builtinId="3"/>
    <cellStyle name="Millares [0]" xfId="2" builtinId="6"/>
    <cellStyle name="Millares [0] 2" xfId="45" xr:uid="{00000000-0005-0000-0000-000083000000}"/>
    <cellStyle name="Millares [0] 2 2" xfId="163" xr:uid="{00000000-0005-0000-0000-000084000000}"/>
    <cellStyle name="Millares [0] 2 2 2" xfId="176" xr:uid="{00000000-0005-0000-0000-000085000000}"/>
    <cellStyle name="Millares [0] 2 2 2 2" xfId="200" xr:uid="{00000000-0005-0000-0000-000086000000}"/>
    <cellStyle name="Millares [0] 2 2 2 3" xfId="227" xr:uid="{00000000-0005-0000-0000-000087000000}"/>
    <cellStyle name="Millares [0] 2 2 3" xfId="188" xr:uid="{00000000-0005-0000-0000-000088000000}"/>
    <cellStyle name="Millares [0] 2 2 4" xfId="215" xr:uid="{00000000-0005-0000-0000-000089000000}"/>
    <cellStyle name="Millares [0] 2 3" xfId="159" xr:uid="{00000000-0005-0000-0000-00008A000000}"/>
    <cellStyle name="Millares [0] 2 3 2" xfId="172" xr:uid="{00000000-0005-0000-0000-00008B000000}"/>
    <cellStyle name="Millares [0] 2 3 2 2" xfId="196" xr:uid="{00000000-0005-0000-0000-00008C000000}"/>
    <cellStyle name="Millares [0] 2 3 2 3" xfId="223" xr:uid="{00000000-0005-0000-0000-00008D000000}"/>
    <cellStyle name="Millares [0] 2 3 3" xfId="184" xr:uid="{00000000-0005-0000-0000-00008E000000}"/>
    <cellStyle name="Millares [0] 2 3 4" xfId="211" xr:uid="{00000000-0005-0000-0000-00008F000000}"/>
    <cellStyle name="Millares [0] 2 4" xfId="169" xr:uid="{00000000-0005-0000-0000-000090000000}"/>
    <cellStyle name="Millares [0] 2 4 2" xfId="193" xr:uid="{00000000-0005-0000-0000-000091000000}"/>
    <cellStyle name="Millares [0] 2 4 3" xfId="220" xr:uid="{00000000-0005-0000-0000-000092000000}"/>
    <cellStyle name="Millares [0] 2 5" xfId="181" xr:uid="{00000000-0005-0000-0000-000093000000}"/>
    <cellStyle name="Millares [0] 2 6" xfId="203" xr:uid="{00000000-0005-0000-0000-000094000000}"/>
    <cellStyle name="Millares [0] 2 7" xfId="208" xr:uid="{00000000-0005-0000-0000-000095000000}"/>
    <cellStyle name="Millares [0] 3" xfId="162" xr:uid="{00000000-0005-0000-0000-000096000000}"/>
    <cellStyle name="Millares [0] 3 2" xfId="175" xr:uid="{00000000-0005-0000-0000-000097000000}"/>
    <cellStyle name="Millares [0] 3 2 2" xfId="199" xr:uid="{00000000-0005-0000-0000-000098000000}"/>
    <cellStyle name="Millares [0] 3 2 3" xfId="226" xr:uid="{00000000-0005-0000-0000-000099000000}"/>
    <cellStyle name="Millares [0] 3 3" xfId="187" xr:uid="{00000000-0005-0000-0000-00009A000000}"/>
    <cellStyle name="Millares [0] 3 4" xfId="214" xr:uid="{00000000-0005-0000-0000-00009B000000}"/>
    <cellStyle name="Millares [0] 4" xfId="158" xr:uid="{00000000-0005-0000-0000-00009C000000}"/>
    <cellStyle name="Millares [0] 4 2" xfId="171" xr:uid="{00000000-0005-0000-0000-00009D000000}"/>
    <cellStyle name="Millares [0] 4 2 2" xfId="195" xr:uid="{00000000-0005-0000-0000-00009E000000}"/>
    <cellStyle name="Millares [0] 4 2 3" xfId="222" xr:uid="{00000000-0005-0000-0000-00009F000000}"/>
    <cellStyle name="Millares [0] 4 3" xfId="183" xr:uid="{00000000-0005-0000-0000-0000A0000000}"/>
    <cellStyle name="Millares [0] 4 4" xfId="210" xr:uid="{00000000-0005-0000-0000-0000A1000000}"/>
    <cellStyle name="Millares [0] 5" xfId="167" xr:uid="{00000000-0005-0000-0000-0000A2000000}"/>
    <cellStyle name="Millares [0] 5 2" xfId="191" xr:uid="{00000000-0005-0000-0000-0000A3000000}"/>
    <cellStyle name="Millares [0] 5 3" xfId="218" xr:uid="{00000000-0005-0000-0000-0000A4000000}"/>
    <cellStyle name="Millares [0] 6" xfId="180" xr:uid="{00000000-0005-0000-0000-0000A5000000}"/>
    <cellStyle name="Millares [0] 7" xfId="207" xr:uid="{00000000-0005-0000-0000-0000A6000000}"/>
    <cellStyle name="Millares 10" xfId="206" xr:uid="{00000000-0005-0000-0000-0000A7000000}"/>
    <cellStyle name="Millares 2" xfId="98" xr:uid="{00000000-0005-0000-0000-0000A8000000}"/>
    <cellStyle name="Millares 3" xfId="154" xr:uid="{00000000-0005-0000-0000-0000A9000000}"/>
    <cellStyle name="Millares 3 2" xfId="204" xr:uid="{00000000-0005-0000-0000-0000AA000000}"/>
    <cellStyle name="Millares 4" xfId="156" xr:uid="{00000000-0005-0000-0000-0000AB000000}"/>
    <cellStyle name="Millares 5" xfId="161" xr:uid="{00000000-0005-0000-0000-0000AC000000}"/>
    <cellStyle name="Millares 5 2" xfId="174" xr:uid="{00000000-0005-0000-0000-0000AD000000}"/>
    <cellStyle name="Millares 5 2 2" xfId="198" xr:uid="{00000000-0005-0000-0000-0000AE000000}"/>
    <cellStyle name="Millares 5 2 3" xfId="225" xr:uid="{00000000-0005-0000-0000-0000AF000000}"/>
    <cellStyle name="Millares 5 3" xfId="186" xr:uid="{00000000-0005-0000-0000-0000B0000000}"/>
    <cellStyle name="Millares 5 4" xfId="213" xr:uid="{00000000-0005-0000-0000-0000B1000000}"/>
    <cellStyle name="Millares 6" xfId="157" xr:uid="{00000000-0005-0000-0000-0000B2000000}"/>
    <cellStyle name="Millares 6 2" xfId="170" xr:uid="{00000000-0005-0000-0000-0000B3000000}"/>
    <cellStyle name="Millares 6 2 2" xfId="194" xr:uid="{00000000-0005-0000-0000-0000B4000000}"/>
    <cellStyle name="Millares 6 2 3" xfId="221" xr:uid="{00000000-0005-0000-0000-0000B5000000}"/>
    <cellStyle name="Millares 6 3" xfId="182" xr:uid="{00000000-0005-0000-0000-0000B6000000}"/>
    <cellStyle name="Millares 6 4" xfId="209" xr:uid="{00000000-0005-0000-0000-0000B7000000}"/>
    <cellStyle name="Millares 7" xfId="166" xr:uid="{00000000-0005-0000-0000-0000B8000000}"/>
    <cellStyle name="Millares 7 2" xfId="190" xr:uid="{00000000-0005-0000-0000-0000B9000000}"/>
    <cellStyle name="Millares 7 3" xfId="217" xr:uid="{00000000-0005-0000-0000-0000BA000000}"/>
    <cellStyle name="Millares 8" xfId="168" xr:uid="{00000000-0005-0000-0000-0000BB000000}"/>
    <cellStyle name="Millares 8 2" xfId="192" xr:uid="{00000000-0005-0000-0000-0000BC000000}"/>
    <cellStyle name="Millares 8 3" xfId="219" xr:uid="{00000000-0005-0000-0000-0000BD000000}"/>
    <cellStyle name="Millares 9" xfId="179" xr:uid="{00000000-0005-0000-0000-0000BE000000}"/>
    <cellStyle name="Moneda" xfId="178" builtinId="4"/>
    <cellStyle name="Moneda [0] 2" xfId="164" xr:uid="{00000000-0005-0000-0000-0000C0000000}"/>
    <cellStyle name="Moneda [0] 2 2" xfId="177" xr:uid="{00000000-0005-0000-0000-0000C1000000}"/>
    <cellStyle name="Moneda [0] 2 2 2" xfId="201" xr:uid="{00000000-0005-0000-0000-0000C2000000}"/>
    <cellStyle name="Moneda [0] 2 2 3" xfId="228" xr:uid="{00000000-0005-0000-0000-0000C3000000}"/>
    <cellStyle name="Moneda [0] 2 3" xfId="189" xr:uid="{00000000-0005-0000-0000-0000C4000000}"/>
    <cellStyle name="Moneda [0] 2 4" xfId="216" xr:uid="{00000000-0005-0000-0000-0000C5000000}"/>
    <cellStyle name="Moneda [0] 3" xfId="160" xr:uid="{00000000-0005-0000-0000-0000C6000000}"/>
    <cellStyle name="Moneda [0] 3 2" xfId="173" xr:uid="{00000000-0005-0000-0000-0000C7000000}"/>
    <cellStyle name="Moneda [0] 3 2 2" xfId="197" xr:uid="{00000000-0005-0000-0000-0000C8000000}"/>
    <cellStyle name="Moneda [0] 3 2 3" xfId="224" xr:uid="{00000000-0005-0000-0000-0000C9000000}"/>
    <cellStyle name="Moneda [0] 3 3" xfId="185" xr:uid="{00000000-0005-0000-0000-0000CA000000}"/>
    <cellStyle name="Moneda [0] 3 4" xfId="212" xr:uid="{00000000-0005-0000-0000-0000CB000000}"/>
    <cellStyle name="Moneda 2" xfId="126" xr:uid="{00000000-0005-0000-0000-0000CC000000}"/>
    <cellStyle name="Moneda 3" xfId="202" xr:uid="{00000000-0005-0000-0000-0000CD000000}"/>
    <cellStyle name="Moneda 4" xfId="229" xr:uid="{00000000-0005-0000-0000-0000CE000000}"/>
    <cellStyle name="Neutral 2" xfId="38" xr:uid="{00000000-0005-0000-0000-0000CF000000}"/>
    <cellStyle name="Normal" xfId="0" builtinId="0"/>
    <cellStyle name="Normal 19" xfId="127" xr:uid="{00000000-0005-0000-0000-0000D1000000}"/>
    <cellStyle name="Normal 2" xfId="125" xr:uid="{00000000-0005-0000-0000-0000D2000000}"/>
    <cellStyle name="Normal 3" xfId="37" xr:uid="{00000000-0005-0000-0000-0000D3000000}"/>
    <cellStyle name="Notas" xfId="16" builtinId="10" customBuiltin="1"/>
    <cellStyle name="Notas 2" xfId="46" xr:uid="{00000000-0005-0000-0000-0000D5000000}"/>
    <cellStyle name="Notas 3" xfId="59" xr:uid="{00000000-0005-0000-0000-0000D6000000}"/>
    <cellStyle name="Notas 4" xfId="72" xr:uid="{00000000-0005-0000-0000-0000D7000000}"/>
    <cellStyle name="Notas 5" xfId="85" xr:uid="{00000000-0005-0000-0000-0000D8000000}"/>
    <cellStyle name="Notas 6" xfId="99" xr:uid="{00000000-0005-0000-0000-0000D9000000}"/>
    <cellStyle name="Notas 7" xfId="112" xr:uid="{00000000-0005-0000-0000-0000DA000000}"/>
    <cellStyle name="Notas 8" xfId="128" xr:uid="{00000000-0005-0000-0000-0000DB000000}"/>
    <cellStyle name="Notas 9" xfId="141" xr:uid="{00000000-0005-0000-0000-0000DC000000}"/>
    <cellStyle name="Porcentaje" xfId="165" builtinId="5"/>
    <cellStyle name="Porcentaje 2" xfId="205" xr:uid="{00000000-0005-0000-0000-0000DE000000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8" builtinId="25" customBuiltin="1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FF"/>
      <color rgb="FF00FFCC"/>
      <color rgb="FFFF66FF"/>
      <color rgb="FF66CCFF"/>
      <color rgb="FF82D4E4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220047</xdr:colOff>
      <xdr:row>0</xdr:row>
      <xdr:rowOff>48986</xdr:rowOff>
    </xdr:from>
    <xdr:to>
      <xdr:col>2</xdr:col>
      <xdr:colOff>791427</xdr:colOff>
      <xdr:row>2</xdr:row>
      <xdr:rowOff>102896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47" y="48986"/>
          <a:ext cx="1831433" cy="441260"/>
        </a:xfrm>
        <a:prstGeom prst="rect">
          <a:avLst/>
        </a:prstGeom>
      </xdr:spPr>
    </xdr:pic>
    <xdr:clientData/>
  </xdr:twoCellAnchor>
  <xdr:twoCellAnchor editAs="oneCell">
    <xdr:from>
      <xdr:col>0</xdr:col>
      <xdr:colOff>216872</xdr:colOff>
      <xdr:row>0</xdr:row>
      <xdr:rowOff>45811</xdr:rowOff>
    </xdr:from>
    <xdr:to>
      <xdr:col>2</xdr:col>
      <xdr:colOff>1054769</xdr:colOff>
      <xdr:row>2</xdr:row>
      <xdr:rowOff>160337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872" y="45811"/>
          <a:ext cx="2154080" cy="50187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nt Nomina" id="{D3CAD16D-6346-4E53-BAAD-04808CD9C393}" userId="S-1-5-21-103037723-2314191111-3815379055-1112" providerId="AD"/>
  <person displayName="th analista" id="{6F409DF2-B3C7-498E-A1D9-3C26B904592F}" userId="S::th.analista@serviambiental.com::9f0b54c0-e850-43da-89f9-bf9646fcb65b" providerId="AD"/>
  <person displayName="Contabilidad Nomina1" id="{6FA75096-4BCD-4BB7-80A4-54667EEAF815}" userId="S::cont.nomina1@serviambiental.com::1c2aaf27-dcd1-4721-8ac4-788e842d2378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C18" dT="2025-04-24T16:19:36.36" personId="{D3CAD16D-6346-4E53-BAAD-04808CD9C393}" id="{57C66246-8A61-4223-94F6-5797D2316DC9}">
    <text>VACACIONES PAGADAS DEL MES DE MARZO</text>
  </threadedComment>
  <threadedComment ref="BY22" dT="2024-10-18T19:13:24.90" personId="{D3CAD16D-6346-4E53-BAAD-04808CD9C393}" id="{9D9BF3D9-A20D-4291-B8D4-DF373E27671D}">
    <text>Requisitos cumplidos para pensión</text>
  </threadedComment>
  <threadedComment ref="AS23" dT="2024-11-28T21:27:28.93" personId="{D3CAD16D-6346-4E53-BAAD-04808CD9C393}" id="{45F76B57-3ADE-4565-89BC-40CA16E3A6EB}">
    <text>Ajuste básico de $4.000.000 del 10 al 23 de mar por comisión en mani</text>
  </threadedComment>
  <threadedComment ref="BG25" dT="2024-03-27T15:28:10.26" personId="{D3CAD16D-6346-4E53-BAAD-04808CD9C393}" id="{52DC6495-EF62-453D-8FD7-853765DF038B}">
    <text>DESDE AGOSTO 2023, SE LE CANCELAN 50.000 POR PARQUEADEROS</text>
  </threadedComment>
  <threadedComment ref="BG25" dT="2024-03-27T15:28:45.25" personId="{D3CAD16D-6346-4E53-BAAD-04808CD9C393}" id="{29D2686C-5293-4765-9581-705CE6D7EC8D}" parentId="{52DC6495-EF62-453D-8FD7-853765DF038B}">
    <text>DESDE MARZO 2024 EL BONO DE RODAMIENTO ES DE 490.000</text>
  </threadedComment>
  <threadedComment ref="BG25" dT="2025-01-29T19:33:51.37" personId="{D3CAD16D-6346-4E53-BAAD-04808CD9C393}" id="{121F94E5-2276-44DA-BB62-4261D029C470}" parentId="{52DC6495-EF62-453D-8FD7-853765DF038B}">
    <text>INCREMENTO DEL IPC A PARTIR DE ENERO 2025 $568.080</text>
  </threadedComment>
  <threadedComment ref="BG31" dT="2025-01-29T19:32:27.41" personId="{D3CAD16D-6346-4E53-BAAD-04808CD9C393}" id="{7776FDB4-3430-4FDA-B117-C36304095437}">
    <text>BONO FIJO DE $200.000 A PARTIR DE ENERO 2025</text>
  </threadedComment>
  <threadedComment ref="BQ31" dT="2025-02-27T16:19:22.66" personId="{D3CAD16D-6346-4E53-BAAD-04808CD9C393}" id="{14F9EED5-A5BC-4464-ACE6-71335637DBD7}">
    <text>Bonif No Salarial de $928.000 a partir del 24/02/2025</text>
  </threadedComment>
  <threadedComment ref="BG33" dT="2023-12-29T21:00:17.65" personId="{6FA75096-4BCD-4BB7-80A4-54667EEAF815}" id="{EF3110FD-CEAB-4BB1-B915-B48CF49A50AD}">
    <text>BONO FIJO 300.000 DESDE NOVIEMBRE 2023</text>
  </threadedComment>
  <threadedComment ref="BN37" dT="2023-12-26T19:56:47.94" personId="{6FA75096-4BCD-4BB7-80A4-54667EEAF815}" id="{4A08343A-58A2-4C57-A62E-6C6BA6864DB3}">
    <text xml:space="preserve">BONO POR USO DEL COMPUTADOR PERSONAL </text>
  </threadedComment>
  <threadedComment ref="BN37" dT="2025-01-24T17:27:34.29" personId="{D3CAD16D-6346-4E53-BAAD-04808CD9C393}" id="{EF74C4AB-2A71-4099-9F85-E289BBAE6774}" parentId="{4A08343A-58A2-4C57-A62E-6C6BA6864DB3}">
    <text>Se realiza incremento IPC año 2025</text>
  </threadedComment>
  <threadedComment ref="BQ40" dT="2025-01-24T17:29:28.77" personId="{D3CAD16D-6346-4E53-BAAD-04808CD9C393}" id="{15AFA85A-E5AD-4084-B10B-9D5403169458}">
    <text>Bonificación NS a partir del 01 de enero del 2025</text>
  </threadedComment>
  <threadedComment ref="BE41" dT="2025-03-19T14:50:27.90" personId="{D3CAD16D-6346-4E53-BAAD-04808CD9C393}" id="{4B26BD58-9511-4569-AB20-1483B4710478}">
    <text>Bono de Alim por valor de $210.400 a partir del 01 marzo 2025</text>
  </threadedComment>
  <threadedComment ref="BG41" dT="2025-03-19T14:50:40.24" personId="{D3CAD16D-6346-4E53-BAAD-04808CD9C393}" id="{0CCD8165-64F6-40AF-A848-8EB74D94DFCC}">
    <text>Aux de Rod por valor de $210.400 a partir del 01 marzo 2025</text>
  </threadedComment>
  <threadedComment ref="BN43" dT="2025-03-03T22:59:17.85" personId="{D3CAD16D-6346-4E53-BAAD-04808CD9C393}" id="{C2DB8915-9293-4590-A511-ED3849F75E5F}">
    <text>Bono fijo mensual a partir de febrero 2025</text>
  </threadedComment>
  <threadedComment ref="BE47" dT="2024-08-06T12:47:03.54" personId="{D3CAD16D-6346-4E53-BAAD-04808CD9C393}" id="{F732D831-513F-463C-AB9E-C79CE8EE4E8C}">
    <text>Bono fijo $386.000</text>
  </threadedComment>
  <threadedComment ref="BG48" dT="2023-12-26T21:09:47.88" personId="{6FA75096-4BCD-4BB7-80A4-54667EEAF815}" id="{507388DA-88F7-4A28-82B2-1C98A2F6F029}">
    <text xml:space="preserve">BONO FIJO DE RODAMIENTO, DOMICILIOS 
</text>
  </threadedComment>
  <threadedComment ref="BE49" dT="2024-08-06T12:47:10.26" personId="{D3CAD16D-6346-4E53-BAAD-04808CD9C393}" id="{23C0BABD-98B6-45F4-B9F3-22A6C8280E30}">
    <text>Bono fijo $386.000</text>
  </threadedComment>
  <threadedComment ref="BE55" dT="2021-06-28T20:43:54.92" personId="{6F409DF2-B3C7-498E-A1D9-3C26B904592F}" id="{EB9DA7FC-FB32-4C59-9FB4-425C431171C4}">
    <text>415200/30 * días laborados</text>
  </threadedComment>
  <threadedComment ref="BE55" dT="2023-10-30T14:36:52.29" personId="{6FA75096-4BCD-4BB7-80A4-54667EEAF815}" id="{F6B5B666-8401-42E4-97B3-0621EBD1D499}" parentId="{EB9DA7FC-FB32-4C59-9FB4-425C431171C4}">
    <text>470.000 nuevo valor desde octubre 2023</text>
  </threadedComment>
  <threadedComment ref="BE55" dT="2024-02-28T16:18:13.48" personId="{6FA75096-4BCD-4BB7-80A4-54667EEAF815}" id="{4A2AB034-0643-4491-9328-832EAC843AE2}" parentId="{EB9DA7FC-FB32-4C59-9FB4-425C431171C4}">
    <text>514.000 nuevo valor desde enero 2024 por le incremento del ipc</text>
  </threadedComment>
  <threadedComment ref="BE55" dT="2025-01-24T18:54:29.17" personId="{D3CAD16D-6346-4E53-BAAD-04808CD9C393}" id="{4BA8B9A9-FC77-4556-8E62-9BECB1378948}" parentId="{EB9DA7FC-FB32-4C59-9FB4-425C431171C4}">
    <text xml:space="preserve">540.7280 nuevo valor desde enero 2025 por le incremento del ipc
</text>
  </threadedComment>
  <threadedComment ref="BE63" dT="2025-03-03T23:04:57.31" personId="{D3CAD16D-6346-4E53-BAAD-04808CD9C393}" id="{15BFB5C9-B141-4689-991F-34913E3249B2}">
    <text xml:space="preserve">Bono fijo mensual </text>
  </threadedComment>
  <threadedComment ref="BG63" dT="2025-03-03T23:05:02.52" personId="{D3CAD16D-6346-4E53-BAAD-04808CD9C393}" id="{4B9D06DB-65DB-4B1E-89B3-70C39C2DA337}">
    <text xml:space="preserve">Bono fijo mensual </text>
  </threadedComment>
  <threadedComment ref="AV66" dT="2025-04-29T16:50:29.84" personId="{D3CAD16D-6346-4E53-BAAD-04808CD9C393}" id="{2EC100E5-8FCD-45B1-8D3F-290DFC42B545}">
    <text>Horas extras Bahía Malaga</text>
  </threadedComment>
  <threadedComment ref="BW72" dT="2025-04-28T20:43:18.90" personId="{D3CAD16D-6346-4E53-BAAD-04808CD9C393}" id="{35CDF3A3-D129-48ED-A32F-A90B8F877557}">
    <text>DIF IBC VACACIONES $2.507.541</text>
  </threadedComment>
  <threadedComment ref="BG82" dT="2025-04-22T12:14:49.25" personId="{D3CAD16D-6346-4E53-BAAD-04808CD9C393}" id="{B5B1228A-676D-4B33-83E1-85E1A6CDA6F4}">
    <text>BONO DE MOVILIZACIÓN $300.000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mailto:yeisonleyva2010@gmail.com" TargetMode="External"/><Relationship Id="rId7" Type="http://schemas.openxmlformats.org/officeDocument/2006/relationships/hyperlink" Target="mailto:juancho.r16@hotmail.com" TargetMode="External"/><Relationship Id="rId2" Type="http://schemas.openxmlformats.org/officeDocument/2006/relationships/hyperlink" Target="mailto:sanchezsergioyamid@gmail.com" TargetMode="External"/><Relationship Id="rId1" Type="http://schemas.openxmlformats.org/officeDocument/2006/relationships/hyperlink" Target="mailto:dianacruz09@hotmail.com" TargetMode="External"/><Relationship Id="rId6" Type="http://schemas.openxmlformats.org/officeDocument/2006/relationships/hyperlink" Target="mailto:miguetovar2102@gmail.com" TargetMode="External"/><Relationship Id="rId5" Type="http://schemas.openxmlformats.org/officeDocument/2006/relationships/hyperlink" Target="mailto:jeanstivensandovalhincapie@gmail.com" TargetMode="External"/><Relationship Id="rId4" Type="http://schemas.openxmlformats.org/officeDocument/2006/relationships/hyperlink" Target="mailto:karen.polanco12.kp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3:C12"/>
  <sheetViews>
    <sheetView workbookViewId="0">
      <selection activeCell="H11" sqref="H11"/>
    </sheetView>
  </sheetViews>
  <sheetFormatPr baseColWidth="10" defaultRowHeight="14.5"/>
  <cols>
    <col min="2" max="2" width="17.26953125" bestFit="1" customWidth="1"/>
    <col min="3" max="3" width="12.54296875" style="97" bestFit="1" customWidth="1"/>
  </cols>
  <sheetData>
    <row r="3" spans="2:3">
      <c r="C3" s="108" t="s">
        <v>135</v>
      </c>
    </row>
    <row r="4" spans="2:3">
      <c r="B4" s="104" t="s">
        <v>423</v>
      </c>
      <c r="C4" s="103">
        <f>+NOMINA!CV45</f>
        <v>82908367.065217406</v>
      </c>
    </row>
    <row r="5" spans="2:3">
      <c r="B5" s="104" t="s">
        <v>88</v>
      </c>
      <c r="C5" s="103">
        <f>+NOMINA!CV50</f>
        <v>8484682.0840579718</v>
      </c>
    </row>
    <row r="6" spans="2:3">
      <c r="B6" s="104" t="s">
        <v>95</v>
      </c>
      <c r="C6" s="103">
        <f>+NOMINA!CV53</f>
        <v>5455605.7608695654</v>
      </c>
    </row>
    <row r="7" spans="2:3">
      <c r="B7" s="104" t="s">
        <v>421</v>
      </c>
      <c r="C7" s="103">
        <f>+NOMINA!CV58</f>
        <v>9463519.3072463758</v>
      </c>
    </row>
    <row r="8" spans="2:3">
      <c r="B8" s="104" t="s">
        <v>102</v>
      </c>
      <c r="C8" s="103">
        <f>+NOMINA!CV70</f>
        <v>19838889.724637683</v>
      </c>
    </row>
    <row r="9" spans="2:3">
      <c r="B9" s="104" t="s">
        <v>110</v>
      </c>
      <c r="C9" s="103">
        <f>+NOMINA!CV73</f>
        <v>3893441.2858695653</v>
      </c>
    </row>
    <row r="10" spans="2:3">
      <c r="B10" s="104" t="s">
        <v>113</v>
      </c>
      <c r="C10" s="103">
        <f>+NOMINA!CV83</f>
        <v>23079071.982065216</v>
      </c>
    </row>
    <row r="11" spans="2:3">
      <c r="B11" s="104" t="s">
        <v>422</v>
      </c>
      <c r="C11" s="103">
        <f>+NOMINA!CV89</f>
        <v>4602650</v>
      </c>
    </row>
    <row r="12" spans="2:3">
      <c r="C12" s="106">
        <f>SUM(C4:C11)</f>
        <v>157726227.2099638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W209"/>
  <sheetViews>
    <sheetView tabSelected="1" zoomScale="80" zoomScaleNormal="80" workbookViewId="0">
      <pane xSplit="5" ySplit="10" topLeftCell="AV66" activePane="bottomRight" state="frozen"/>
      <selection pane="topRight" activeCell="F1" sqref="F1"/>
      <selection pane="bottomLeft" activeCell="A11" sqref="A11"/>
      <selection pane="bottomRight" activeCell="AV69" sqref="AV69"/>
    </sheetView>
  </sheetViews>
  <sheetFormatPr baseColWidth="10" defaultColWidth="11.453125" defaultRowHeight="14.5"/>
  <cols>
    <col min="1" max="1" width="6.26953125" style="245" customWidth="1"/>
    <col min="2" max="2" width="12.54296875" style="29" customWidth="1"/>
    <col min="3" max="3" width="42" customWidth="1"/>
    <col min="4" max="4" width="27" customWidth="1"/>
    <col min="5" max="5" width="25.1796875" customWidth="1"/>
    <col min="6" max="6" width="25.54296875" customWidth="1"/>
    <col min="7" max="7" width="38.1796875" customWidth="1"/>
    <col min="8" max="8" width="17.453125" style="30" customWidth="1"/>
    <col min="9" max="9" width="11.7265625" style="6" customWidth="1"/>
    <col min="10" max="10" width="8.26953125" style="5" customWidth="1"/>
    <col min="11" max="11" width="14.81640625" style="4" customWidth="1"/>
    <col min="12" max="12" width="13.81640625" style="4" customWidth="1"/>
    <col min="13" max="13" width="17.7265625" style="6" customWidth="1"/>
    <col min="14" max="16" width="17.7265625" style="4" customWidth="1"/>
    <col min="17" max="17" width="14.26953125" style="6" customWidth="1"/>
    <col min="18" max="18" width="15.54296875" style="4" customWidth="1"/>
    <col min="19" max="19" width="15.54296875" style="6" customWidth="1"/>
    <col min="20" max="20" width="18.7265625" style="4" customWidth="1"/>
    <col min="21" max="21" width="12.81640625" style="6" customWidth="1"/>
    <col min="22" max="22" width="14.7265625" style="4" customWidth="1"/>
    <col min="23" max="25" width="16" style="4" customWidth="1"/>
    <col min="26" max="26" width="17" style="4" hidden="1" customWidth="1"/>
    <col min="27" max="28" width="16" style="4" hidden="1" customWidth="1"/>
    <col min="29" max="29" width="17.81640625" style="4" hidden="1" customWidth="1"/>
    <col min="30" max="30" width="14.7265625" style="4" customWidth="1"/>
    <col min="31" max="31" width="7.26953125" style="6" customWidth="1"/>
    <col min="32" max="32" width="15" style="4" customWidth="1"/>
    <col min="33" max="33" width="10.54296875" style="6" customWidth="1"/>
    <col min="34" max="34" width="13.453125" style="4" customWidth="1"/>
    <col min="35" max="35" width="8.7265625" style="6" customWidth="1"/>
    <col min="36" max="36" width="13.7265625" style="4" customWidth="1"/>
    <col min="37" max="37" width="9.81640625" style="6" customWidth="1"/>
    <col min="38" max="38" width="12.26953125" style="4" customWidth="1"/>
    <col min="39" max="39" width="9" style="6" customWidth="1"/>
    <col min="40" max="40" width="13.453125" style="4" customWidth="1"/>
    <col min="41" max="41" width="7.81640625" style="6" customWidth="1"/>
    <col min="42" max="42" width="13.453125" style="4" customWidth="1"/>
    <col min="43" max="43" width="8.54296875" style="6" customWidth="1"/>
    <col min="44" max="44" width="11.7265625" style="4" customWidth="1"/>
    <col min="45" max="45" width="13.7265625" style="4" customWidth="1"/>
    <col min="46" max="46" width="14.1796875" style="4" customWidth="1"/>
    <col min="47" max="47" width="16.1796875" style="4" customWidth="1"/>
    <col min="48" max="48" width="12.453125" style="4" customWidth="1"/>
    <col min="49" max="49" width="13.54296875" style="4" customWidth="1"/>
    <col min="50" max="51" width="15.26953125" style="4" customWidth="1"/>
    <col min="52" max="52" width="18.26953125" style="4" customWidth="1"/>
    <col min="53" max="54" width="15.26953125" style="4" customWidth="1"/>
    <col min="55" max="55" width="14.26953125" style="4" customWidth="1"/>
    <col min="56" max="56" width="17.26953125" style="4" customWidth="1"/>
    <col min="57" max="57" width="17.453125" style="4" customWidth="1"/>
    <col min="58" max="58" width="15" style="4" customWidth="1"/>
    <col min="59" max="60" width="16.453125" style="4" customWidth="1"/>
    <col min="61" max="63" width="19.26953125" style="4" customWidth="1"/>
    <col min="64" max="64" width="12.81640625" style="4" customWidth="1"/>
    <col min="65" max="65" width="18.54296875" style="4" customWidth="1"/>
    <col min="66" max="66" width="15.7265625" style="4" customWidth="1"/>
    <col min="67" max="68" width="15.7265625" style="4" hidden="1" customWidth="1"/>
    <col min="69" max="69" width="15.7265625" style="4" customWidth="1"/>
    <col min="70" max="71" width="15.7265625" style="4" hidden="1" customWidth="1"/>
    <col min="72" max="74" width="14.26953125" style="4" customWidth="1"/>
    <col min="75" max="75" width="11.453125" style="4" customWidth="1"/>
    <col min="76" max="76" width="19.26953125" style="4" customWidth="1"/>
    <col min="77" max="77" width="20.26953125" style="4" customWidth="1"/>
    <col min="78" max="78" width="19.81640625" style="4" customWidth="1"/>
    <col min="79" max="79" width="19.1796875" style="4" customWidth="1"/>
    <col min="80" max="80" width="19.1796875" style="4" hidden="1" customWidth="1"/>
    <col min="81" max="81" width="20.1796875" style="4" customWidth="1"/>
    <col min="82" max="82" width="20.26953125" style="4" customWidth="1"/>
    <col min="83" max="83" width="19.1796875" style="4" customWidth="1"/>
    <col min="84" max="84" width="21.26953125" style="4" hidden="1" customWidth="1"/>
    <col min="85" max="85" width="21.26953125" style="4" customWidth="1"/>
    <col min="86" max="87" width="18.26953125" style="4" customWidth="1"/>
    <col min="88" max="88" width="10.7265625" style="4" customWidth="1"/>
    <col min="89" max="89" width="13.81640625" style="4" customWidth="1"/>
    <col min="90" max="90" width="15.1796875" style="4" customWidth="1"/>
    <col min="91" max="91" width="15.26953125" style="4" customWidth="1"/>
    <col min="92" max="96" width="18.26953125" style="4" customWidth="1"/>
    <col min="97" max="97" width="18.26953125" style="4" hidden="1" customWidth="1"/>
    <col min="98" max="98" width="15.26953125" style="4" hidden="1" customWidth="1"/>
    <col min="99" max="99" width="15.26953125" style="4" customWidth="1"/>
    <col min="100" max="100" width="16.54296875" style="4" customWidth="1"/>
    <col min="101" max="101" width="12.54296875" customWidth="1"/>
  </cols>
  <sheetData>
    <row r="1" spans="1:100" ht="15" customHeight="1">
      <c r="A1" s="379"/>
      <c r="B1" s="380"/>
      <c r="C1" s="380"/>
      <c r="D1" s="381"/>
      <c r="E1" s="366" t="s">
        <v>438</v>
      </c>
      <c r="F1" s="367"/>
      <c r="G1" s="367"/>
      <c r="H1" s="367"/>
      <c r="I1" s="367"/>
      <c r="J1" s="367"/>
      <c r="K1" s="367"/>
      <c r="L1" s="367"/>
      <c r="M1" s="367"/>
      <c r="N1" s="367"/>
      <c r="O1" s="367"/>
      <c r="P1" s="367"/>
      <c r="Q1" s="367"/>
      <c r="R1" s="367"/>
      <c r="S1" s="367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367"/>
      <c r="AG1" s="367"/>
      <c r="AH1" s="367"/>
      <c r="AI1" s="367"/>
      <c r="AJ1" s="367"/>
      <c r="AK1" s="367"/>
      <c r="AL1" s="367"/>
      <c r="AM1" s="367"/>
      <c r="AN1" s="367"/>
      <c r="AO1" s="367"/>
      <c r="AP1" s="367"/>
      <c r="AQ1" s="367"/>
      <c r="AR1" s="367"/>
      <c r="AS1" s="367"/>
      <c r="AT1" s="367"/>
      <c r="AU1" s="367"/>
      <c r="AV1" s="367"/>
      <c r="AW1" s="367"/>
      <c r="AX1" s="367"/>
      <c r="AY1" s="367"/>
      <c r="AZ1" s="367"/>
      <c r="BA1" s="367"/>
      <c r="BB1" s="367"/>
      <c r="BC1" s="367"/>
      <c r="BD1" s="367"/>
      <c r="BE1" s="367"/>
      <c r="BF1" s="367"/>
      <c r="BG1" s="367"/>
      <c r="BH1" s="367"/>
      <c r="BI1" s="367"/>
      <c r="BJ1" s="367"/>
      <c r="BK1" s="367"/>
      <c r="BL1" s="367"/>
      <c r="BM1" s="367"/>
      <c r="BN1" s="367"/>
      <c r="BO1" s="367"/>
      <c r="BP1" s="367"/>
      <c r="BQ1" s="367"/>
      <c r="BR1" s="367"/>
      <c r="BS1" s="367"/>
      <c r="BT1" s="367"/>
      <c r="BU1" s="367"/>
      <c r="BV1" s="367"/>
      <c r="BW1" s="367"/>
      <c r="BX1" s="367"/>
      <c r="BY1" s="367"/>
      <c r="BZ1" s="367"/>
      <c r="CA1" s="367"/>
      <c r="CB1" s="367"/>
      <c r="CC1" s="367"/>
      <c r="CD1" s="367"/>
      <c r="CE1" s="367"/>
      <c r="CF1" s="367"/>
      <c r="CG1" s="367"/>
      <c r="CH1" s="367"/>
      <c r="CI1" s="367"/>
      <c r="CJ1" s="367"/>
      <c r="CK1" s="367"/>
      <c r="CL1" s="367"/>
      <c r="CM1" s="367"/>
      <c r="CN1" s="367"/>
      <c r="CO1" s="367"/>
      <c r="CP1" s="367"/>
      <c r="CQ1" s="367"/>
      <c r="CR1" s="367"/>
      <c r="CS1" s="367"/>
      <c r="CT1" s="368"/>
      <c r="CU1" s="362" t="s">
        <v>439</v>
      </c>
      <c r="CV1" s="363"/>
    </row>
    <row r="2" spans="1:100" ht="15" customHeight="1">
      <c r="A2" s="382"/>
      <c r="B2" s="383"/>
      <c r="C2" s="383"/>
      <c r="D2" s="384"/>
      <c r="E2" s="369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70"/>
      <c r="V2" s="370"/>
      <c r="W2" s="370"/>
      <c r="X2" s="370"/>
      <c r="Y2" s="370"/>
      <c r="Z2" s="370"/>
      <c r="AA2" s="370"/>
      <c r="AB2" s="370"/>
      <c r="AC2" s="370"/>
      <c r="AD2" s="370"/>
      <c r="AE2" s="370"/>
      <c r="AF2" s="370"/>
      <c r="AG2" s="370"/>
      <c r="AH2" s="370"/>
      <c r="AI2" s="370"/>
      <c r="AJ2" s="370"/>
      <c r="AK2" s="370"/>
      <c r="AL2" s="370"/>
      <c r="AM2" s="370"/>
      <c r="AN2" s="370"/>
      <c r="AO2" s="370"/>
      <c r="AP2" s="370"/>
      <c r="AQ2" s="370"/>
      <c r="AR2" s="370"/>
      <c r="AS2" s="370"/>
      <c r="AT2" s="370"/>
      <c r="AU2" s="370"/>
      <c r="AV2" s="370"/>
      <c r="AW2" s="370"/>
      <c r="AX2" s="370"/>
      <c r="AY2" s="370"/>
      <c r="AZ2" s="370"/>
      <c r="BA2" s="370"/>
      <c r="BB2" s="370"/>
      <c r="BC2" s="370"/>
      <c r="BD2" s="370"/>
      <c r="BE2" s="370"/>
      <c r="BF2" s="370"/>
      <c r="BG2" s="370"/>
      <c r="BH2" s="370"/>
      <c r="BI2" s="370"/>
      <c r="BJ2" s="370"/>
      <c r="BK2" s="370"/>
      <c r="BL2" s="370"/>
      <c r="BM2" s="370"/>
      <c r="BN2" s="370"/>
      <c r="BO2" s="370"/>
      <c r="BP2" s="370"/>
      <c r="BQ2" s="370"/>
      <c r="BR2" s="370"/>
      <c r="BS2" s="370"/>
      <c r="BT2" s="370"/>
      <c r="BU2" s="370"/>
      <c r="BV2" s="370"/>
      <c r="BW2" s="370"/>
      <c r="BX2" s="370"/>
      <c r="BY2" s="370"/>
      <c r="BZ2" s="370"/>
      <c r="CA2" s="370"/>
      <c r="CB2" s="370"/>
      <c r="CC2" s="370"/>
      <c r="CD2" s="370"/>
      <c r="CE2" s="370"/>
      <c r="CF2" s="370"/>
      <c r="CG2" s="370"/>
      <c r="CH2" s="370"/>
      <c r="CI2" s="370"/>
      <c r="CJ2" s="370"/>
      <c r="CK2" s="370"/>
      <c r="CL2" s="370"/>
      <c r="CM2" s="370"/>
      <c r="CN2" s="370"/>
      <c r="CO2" s="370"/>
      <c r="CP2" s="370"/>
      <c r="CQ2" s="370"/>
      <c r="CR2" s="370"/>
      <c r="CS2" s="370"/>
      <c r="CT2" s="371"/>
      <c r="CU2" s="131" t="s">
        <v>440</v>
      </c>
      <c r="CV2" s="132" t="s">
        <v>441</v>
      </c>
    </row>
    <row r="3" spans="1:100" ht="27" customHeight="1" thickBot="1">
      <c r="A3" s="385"/>
      <c r="B3" s="386"/>
      <c r="C3" s="386"/>
      <c r="D3" s="387"/>
      <c r="E3" s="372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3"/>
      <c r="AJ3" s="373"/>
      <c r="AK3" s="373"/>
      <c r="AL3" s="373"/>
      <c r="AM3" s="373"/>
      <c r="AN3" s="373"/>
      <c r="AO3" s="373"/>
      <c r="AP3" s="373"/>
      <c r="AQ3" s="373"/>
      <c r="AR3" s="373"/>
      <c r="AS3" s="373"/>
      <c r="AT3" s="373"/>
      <c r="AU3" s="373"/>
      <c r="AV3" s="373"/>
      <c r="AW3" s="373"/>
      <c r="AX3" s="373"/>
      <c r="AY3" s="373"/>
      <c r="AZ3" s="373"/>
      <c r="BA3" s="373"/>
      <c r="BB3" s="373"/>
      <c r="BC3" s="373"/>
      <c r="BD3" s="373"/>
      <c r="BE3" s="373"/>
      <c r="BF3" s="373"/>
      <c r="BG3" s="373"/>
      <c r="BH3" s="373"/>
      <c r="BI3" s="373"/>
      <c r="BJ3" s="373"/>
      <c r="BK3" s="373"/>
      <c r="BL3" s="373"/>
      <c r="BM3" s="373"/>
      <c r="BN3" s="373"/>
      <c r="BO3" s="373"/>
      <c r="BP3" s="373"/>
      <c r="BQ3" s="373"/>
      <c r="BR3" s="373"/>
      <c r="BS3" s="373"/>
      <c r="BT3" s="373"/>
      <c r="BU3" s="373"/>
      <c r="BV3" s="373"/>
      <c r="BW3" s="373"/>
      <c r="BX3" s="373"/>
      <c r="BY3" s="373"/>
      <c r="BZ3" s="373"/>
      <c r="CA3" s="373"/>
      <c r="CB3" s="373"/>
      <c r="CC3" s="373"/>
      <c r="CD3" s="373"/>
      <c r="CE3" s="373"/>
      <c r="CF3" s="373"/>
      <c r="CG3" s="373"/>
      <c r="CH3" s="373"/>
      <c r="CI3" s="373"/>
      <c r="CJ3" s="373"/>
      <c r="CK3" s="373"/>
      <c r="CL3" s="373"/>
      <c r="CM3" s="373"/>
      <c r="CN3" s="373"/>
      <c r="CO3" s="373"/>
      <c r="CP3" s="373"/>
      <c r="CQ3" s="373"/>
      <c r="CR3" s="373"/>
      <c r="CS3" s="373"/>
      <c r="CT3" s="374"/>
      <c r="CU3" s="364">
        <v>44501</v>
      </c>
      <c r="CV3" s="365"/>
    </row>
    <row r="4" spans="1:100" ht="36.65" customHeight="1">
      <c r="A4" s="375" t="s">
        <v>627</v>
      </c>
      <c r="B4" s="375"/>
      <c r="C4" s="375"/>
      <c r="D4" s="375"/>
      <c r="E4" s="375"/>
      <c r="F4" s="202"/>
      <c r="G4" s="376" t="s">
        <v>569</v>
      </c>
      <c r="H4" s="376"/>
      <c r="I4" s="21"/>
      <c r="J4" s="26"/>
      <c r="K4" s="100"/>
      <c r="L4" s="100"/>
      <c r="M4" s="21"/>
      <c r="N4" s="100"/>
      <c r="O4" s="100"/>
      <c r="P4" s="100"/>
      <c r="Q4" s="21"/>
      <c r="R4" s="100"/>
      <c r="S4" s="21"/>
      <c r="T4" s="100"/>
      <c r="U4" s="21"/>
      <c r="V4" s="100"/>
      <c r="W4" s="100"/>
      <c r="X4" s="100"/>
      <c r="Y4" s="100"/>
      <c r="Z4" s="100"/>
      <c r="AA4" s="100"/>
      <c r="AB4" s="100"/>
      <c r="AC4" s="100"/>
      <c r="AD4" s="100"/>
      <c r="AE4" s="21"/>
      <c r="AF4" s="100"/>
      <c r="AG4" s="21"/>
      <c r="AH4" s="100"/>
      <c r="AI4" s="21"/>
      <c r="AJ4" s="100"/>
      <c r="AK4" s="21"/>
      <c r="AL4" s="100"/>
      <c r="AM4" s="21"/>
      <c r="AN4" s="100"/>
      <c r="AO4" s="21"/>
      <c r="AP4" s="100"/>
      <c r="AQ4" s="21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100"/>
    </row>
    <row r="5" spans="1:100" ht="22" customHeight="1">
      <c r="A5" s="392" t="s">
        <v>495</v>
      </c>
      <c r="B5" s="392"/>
      <c r="C5" s="392"/>
      <c r="D5" s="167" t="s">
        <v>496</v>
      </c>
      <c r="E5" s="167" t="s">
        <v>497</v>
      </c>
      <c r="F5" s="1"/>
      <c r="G5" s="1" t="s">
        <v>499</v>
      </c>
      <c r="H5" s="2" t="s">
        <v>500</v>
      </c>
      <c r="I5" s="348"/>
      <c r="J5" s="3"/>
      <c r="K5" s="2"/>
      <c r="L5" s="2"/>
      <c r="M5" s="348"/>
      <c r="N5" s="2"/>
      <c r="O5" s="2"/>
      <c r="P5" s="2"/>
      <c r="Q5" s="2"/>
      <c r="R5" s="2"/>
      <c r="S5" s="348"/>
      <c r="T5" s="2"/>
      <c r="U5" s="348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3"/>
    </row>
    <row r="6" spans="1:100" s="245" customFormat="1" ht="15" thickBot="1">
      <c r="A6" s="260"/>
      <c r="B6" s="260"/>
      <c r="C6" s="260"/>
      <c r="D6" s="261">
        <v>1423500</v>
      </c>
      <c r="E6" s="261">
        <v>200000</v>
      </c>
      <c r="F6" s="239"/>
      <c r="G6" s="262">
        <v>1598201</v>
      </c>
      <c r="H6" s="263">
        <v>1760043</v>
      </c>
      <c r="I6" s="21"/>
      <c r="J6" s="21"/>
      <c r="K6" s="111" t="s">
        <v>431</v>
      </c>
      <c r="L6" s="109">
        <v>104</v>
      </c>
      <c r="M6" s="110"/>
      <c r="N6" s="109">
        <v>24</v>
      </c>
      <c r="O6" s="110"/>
      <c r="P6" s="109">
        <v>289</v>
      </c>
      <c r="Q6" s="110"/>
      <c r="R6" s="109" t="s">
        <v>432</v>
      </c>
      <c r="S6" s="110"/>
      <c r="T6" s="109" t="s">
        <v>433</v>
      </c>
      <c r="U6" s="110"/>
      <c r="V6" s="109">
        <v>89</v>
      </c>
      <c r="W6" s="109">
        <v>90</v>
      </c>
      <c r="X6" s="110"/>
      <c r="Y6" s="109">
        <v>273</v>
      </c>
      <c r="Z6" s="110"/>
      <c r="AA6" s="110"/>
      <c r="AB6" s="110"/>
      <c r="AC6" s="110"/>
      <c r="AD6" s="109"/>
      <c r="AE6" s="109">
        <v>3</v>
      </c>
      <c r="AF6" s="264">
        <v>0.35</v>
      </c>
      <c r="AG6" s="109">
        <v>4</v>
      </c>
      <c r="AH6" s="265">
        <v>1.25</v>
      </c>
      <c r="AI6" s="109">
        <v>5</v>
      </c>
      <c r="AJ6" s="265">
        <v>1.75</v>
      </c>
      <c r="AK6" s="109">
        <v>6</v>
      </c>
      <c r="AL6" s="265">
        <v>1.75</v>
      </c>
      <c r="AM6" s="109">
        <v>7</v>
      </c>
      <c r="AN6" s="266">
        <v>2.1</v>
      </c>
      <c r="AO6" s="109">
        <v>8</v>
      </c>
      <c r="AP6" s="110">
        <v>2</v>
      </c>
      <c r="AQ6" s="109">
        <v>9</v>
      </c>
      <c r="AR6" s="266">
        <v>2.5</v>
      </c>
      <c r="AS6" s="109">
        <v>88</v>
      </c>
      <c r="AT6" s="187">
        <v>88</v>
      </c>
      <c r="AU6" s="187">
        <v>296</v>
      </c>
      <c r="AV6" s="109">
        <v>278</v>
      </c>
      <c r="AW6" s="110"/>
      <c r="AX6" s="109">
        <v>272</v>
      </c>
      <c r="AY6" s="110"/>
      <c r="AZ6" s="109">
        <v>290</v>
      </c>
      <c r="BA6" s="259"/>
      <c r="BB6" s="258"/>
      <c r="BC6" s="109">
        <v>96</v>
      </c>
      <c r="BD6" s="110"/>
      <c r="BE6" s="109">
        <v>83</v>
      </c>
      <c r="BF6" s="109">
        <v>75</v>
      </c>
      <c r="BG6" s="109">
        <v>60</v>
      </c>
      <c r="BH6" s="110"/>
      <c r="BI6" s="109">
        <v>2</v>
      </c>
      <c r="BJ6" s="109">
        <v>102</v>
      </c>
      <c r="BK6" s="110"/>
      <c r="BL6" s="109">
        <v>33</v>
      </c>
      <c r="BM6" s="110"/>
      <c r="BN6" s="112">
        <v>84</v>
      </c>
      <c r="BO6" s="257"/>
      <c r="BP6" s="257"/>
      <c r="BQ6" s="112">
        <v>21</v>
      </c>
      <c r="BR6" s="112"/>
      <c r="BS6" s="257"/>
      <c r="BT6" s="258"/>
      <c r="BU6" s="258"/>
      <c r="BV6" s="258"/>
      <c r="BW6" s="258"/>
      <c r="BX6" s="109">
        <v>200</v>
      </c>
      <c r="BY6" s="109">
        <v>201</v>
      </c>
      <c r="BZ6" s="109">
        <v>202</v>
      </c>
      <c r="CA6" s="109">
        <v>203</v>
      </c>
      <c r="CB6" s="110"/>
      <c r="CC6" s="109">
        <v>204</v>
      </c>
      <c r="CD6" s="109">
        <v>205</v>
      </c>
      <c r="CE6" s="109">
        <v>206</v>
      </c>
      <c r="CF6" s="109">
        <v>207</v>
      </c>
      <c r="CG6" s="109">
        <v>217</v>
      </c>
      <c r="CH6" s="109">
        <v>208</v>
      </c>
      <c r="CI6" s="109">
        <v>209</v>
      </c>
      <c r="CJ6" s="109">
        <v>218</v>
      </c>
      <c r="CK6" s="109">
        <v>211</v>
      </c>
      <c r="CL6" s="109">
        <v>214</v>
      </c>
      <c r="CM6" s="109">
        <v>216</v>
      </c>
      <c r="CN6" s="109">
        <v>275</v>
      </c>
      <c r="CO6" s="109">
        <v>215</v>
      </c>
      <c r="CP6" s="109">
        <v>222</v>
      </c>
      <c r="CQ6" s="258"/>
      <c r="CR6" s="258"/>
      <c r="CS6" s="110"/>
      <c r="CT6" s="109">
        <v>212</v>
      </c>
      <c r="CU6" s="258"/>
      <c r="CV6" s="258"/>
    </row>
    <row r="7" spans="1:100" ht="15.75" hidden="1" customHeight="1">
      <c r="A7" s="240"/>
      <c r="B7" s="7"/>
      <c r="C7" s="7">
        <v>1</v>
      </c>
      <c r="D7" s="7">
        <v>2</v>
      </c>
      <c r="E7" s="7">
        <v>3</v>
      </c>
      <c r="F7" s="7">
        <v>4</v>
      </c>
      <c r="G7" s="7">
        <v>5</v>
      </c>
      <c r="H7" s="8">
        <v>6</v>
      </c>
      <c r="I7" s="349">
        <v>7</v>
      </c>
      <c r="J7" s="8">
        <v>8</v>
      </c>
      <c r="K7" s="8">
        <v>9</v>
      </c>
      <c r="L7" s="8">
        <v>10</v>
      </c>
      <c r="M7" s="349">
        <v>11</v>
      </c>
      <c r="N7" s="8">
        <v>12</v>
      </c>
      <c r="O7" s="8"/>
      <c r="P7" s="8"/>
      <c r="Q7" s="8">
        <v>13</v>
      </c>
      <c r="R7" s="8">
        <v>14</v>
      </c>
      <c r="S7" s="349"/>
      <c r="T7" s="8">
        <v>15</v>
      </c>
      <c r="U7" s="349">
        <v>16</v>
      </c>
      <c r="V7" s="8">
        <v>17</v>
      </c>
      <c r="W7" s="8">
        <v>18</v>
      </c>
      <c r="X7" s="8">
        <v>18</v>
      </c>
      <c r="Y7" s="8">
        <v>18</v>
      </c>
      <c r="Z7" s="8"/>
      <c r="AA7" s="8"/>
      <c r="AB7" s="8"/>
      <c r="AC7" s="8"/>
      <c r="AD7" s="8">
        <v>19</v>
      </c>
      <c r="AE7" s="8">
        <v>20</v>
      </c>
      <c r="AF7" s="8">
        <v>21</v>
      </c>
      <c r="AG7" s="8">
        <v>22</v>
      </c>
      <c r="AH7" s="8">
        <v>23</v>
      </c>
      <c r="AI7" s="8">
        <v>24</v>
      </c>
      <c r="AJ7" s="8">
        <v>25</v>
      </c>
      <c r="AK7" s="8">
        <v>26</v>
      </c>
      <c r="AL7" s="8">
        <v>27</v>
      </c>
      <c r="AM7" s="8">
        <v>28</v>
      </c>
      <c r="AN7" s="8">
        <v>29</v>
      </c>
      <c r="AO7" s="8">
        <v>30</v>
      </c>
      <c r="AP7" s="8">
        <v>31</v>
      </c>
      <c r="AQ7" s="8">
        <v>32</v>
      </c>
      <c r="AR7" s="8">
        <v>33</v>
      </c>
      <c r="AS7" s="8">
        <v>34</v>
      </c>
      <c r="AT7" s="8"/>
      <c r="AU7" s="8"/>
      <c r="AV7" s="8">
        <v>35</v>
      </c>
      <c r="AW7" s="8"/>
      <c r="AX7" s="9"/>
      <c r="AY7" s="9"/>
      <c r="AZ7" s="9"/>
      <c r="BA7" s="9"/>
      <c r="BB7" s="8"/>
      <c r="BC7" s="8">
        <v>36</v>
      </c>
      <c r="BD7" s="8"/>
      <c r="BE7" s="8">
        <v>37</v>
      </c>
      <c r="BF7" s="8">
        <v>38</v>
      </c>
      <c r="BG7" s="8">
        <v>39</v>
      </c>
      <c r="BH7" s="8"/>
      <c r="BI7" s="8">
        <v>40</v>
      </c>
      <c r="BJ7" s="8">
        <v>40</v>
      </c>
      <c r="BK7" s="9"/>
      <c r="BL7" s="8">
        <v>41</v>
      </c>
      <c r="BM7" s="8">
        <v>42</v>
      </c>
      <c r="BN7" s="8">
        <v>43</v>
      </c>
      <c r="BO7" s="8"/>
      <c r="BP7" s="8"/>
      <c r="BQ7" s="8"/>
      <c r="BR7" s="8"/>
      <c r="BS7" s="8"/>
      <c r="BT7" s="9">
        <v>44</v>
      </c>
      <c r="BU7" s="9">
        <v>45</v>
      </c>
      <c r="BV7" s="9">
        <v>46</v>
      </c>
      <c r="BW7" s="9">
        <v>47</v>
      </c>
      <c r="BX7" s="8">
        <v>48</v>
      </c>
      <c r="BY7" s="8">
        <v>49</v>
      </c>
      <c r="BZ7" s="8">
        <v>50</v>
      </c>
      <c r="CA7" s="8">
        <v>51</v>
      </c>
      <c r="CB7" s="8"/>
      <c r="CC7" s="8">
        <v>52</v>
      </c>
      <c r="CD7" s="8">
        <v>53</v>
      </c>
      <c r="CE7" s="8">
        <v>54</v>
      </c>
      <c r="CF7" s="8">
        <v>55</v>
      </c>
      <c r="CG7" s="8">
        <v>56</v>
      </c>
      <c r="CH7" s="8">
        <v>57</v>
      </c>
      <c r="CI7" s="8">
        <v>58</v>
      </c>
      <c r="CJ7" s="8">
        <v>59</v>
      </c>
      <c r="CK7" s="8">
        <v>60</v>
      </c>
      <c r="CL7" s="8">
        <v>61</v>
      </c>
      <c r="CM7" s="8">
        <v>62</v>
      </c>
      <c r="CN7" s="8">
        <v>63</v>
      </c>
      <c r="CO7" s="8"/>
      <c r="CP7" s="8"/>
      <c r="CQ7" s="8">
        <v>64</v>
      </c>
      <c r="CR7" s="8"/>
      <c r="CS7" s="8"/>
      <c r="CT7" s="8">
        <v>65</v>
      </c>
      <c r="CU7" s="8">
        <v>66</v>
      </c>
      <c r="CV7" s="8">
        <v>67</v>
      </c>
    </row>
    <row r="8" spans="1:100" s="16" customFormat="1" ht="52.5" thickBot="1">
      <c r="A8" s="10" t="s">
        <v>0</v>
      </c>
      <c r="B8" s="120" t="s">
        <v>1</v>
      </c>
      <c r="C8" s="10" t="s">
        <v>2</v>
      </c>
      <c r="D8" s="174" t="s">
        <v>3</v>
      </c>
      <c r="E8" s="10" t="s">
        <v>4</v>
      </c>
      <c r="F8" s="10" t="s">
        <v>524</v>
      </c>
      <c r="G8" s="11" t="s">
        <v>525</v>
      </c>
      <c r="H8" s="121" t="s">
        <v>5</v>
      </c>
      <c r="I8" s="14" t="s">
        <v>425</v>
      </c>
      <c r="J8" s="14" t="s">
        <v>6</v>
      </c>
      <c r="K8" s="118" t="s">
        <v>7</v>
      </c>
      <c r="L8" s="118" t="s">
        <v>8</v>
      </c>
      <c r="M8" s="175" t="s">
        <v>522</v>
      </c>
      <c r="N8" s="171" t="s">
        <v>513</v>
      </c>
      <c r="O8" s="178" t="s">
        <v>523</v>
      </c>
      <c r="P8" s="118" t="s">
        <v>507</v>
      </c>
      <c r="Q8" s="180" t="s">
        <v>10</v>
      </c>
      <c r="R8" s="118" t="s">
        <v>11</v>
      </c>
      <c r="S8" s="175" t="s">
        <v>12</v>
      </c>
      <c r="T8" s="118" t="s">
        <v>547</v>
      </c>
      <c r="U8" s="175" t="s">
        <v>14</v>
      </c>
      <c r="V8" s="118" t="s">
        <v>15</v>
      </c>
      <c r="W8" s="118" t="s">
        <v>16</v>
      </c>
      <c r="X8" s="182" t="s">
        <v>483</v>
      </c>
      <c r="Y8" s="118" t="s">
        <v>482</v>
      </c>
      <c r="Z8" s="134" t="s">
        <v>149</v>
      </c>
      <c r="AA8" s="135"/>
      <c r="AB8" s="135"/>
      <c r="AC8" s="135"/>
      <c r="AD8" s="209" t="s">
        <v>576</v>
      </c>
      <c r="AE8" s="183" t="s">
        <v>18</v>
      </c>
      <c r="AF8" s="12" t="s">
        <v>19</v>
      </c>
      <c r="AG8" s="183" t="s">
        <v>20</v>
      </c>
      <c r="AH8" s="12" t="s">
        <v>21</v>
      </c>
      <c r="AI8" s="183" t="s">
        <v>22</v>
      </c>
      <c r="AJ8" s="12" t="s">
        <v>23</v>
      </c>
      <c r="AK8" s="183" t="s">
        <v>24</v>
      </c>
      <c r="AL8" s="12" t="s">
        <v>25</v>
      </c>
      <c r="AM8" s="183" t="s">
        <v>26</v>
      </c>
      <c r="AN8" s="12" t="s">
        <v>27</v>
      </c>
      <c r="AO8" s="183" t="s">
        <v>28</v>
      </c>
      <c r="AP8" s="12" t="s">
        <v>29</v>
      </c>
      <c r="AQ8" s="183" t="s">
        <v>30</v>
      </c>
      <c r="AR8" s="12" t="s">
        <v>31</v>
      </c>
      <c r="AS8" s="12" t="s">
        <v>32</v>
      </c>
      <c r="AT8" s="12" t="s">
        <v>420</v>
      </c>
      <c r="AU8" s="12" t="s">
        <v>33</v>
      </c>
      <c r="AV8" s="12" t="s">
        <v>34</v>
      </c>
      <c r="AW8" s="188" t="s">
        <v>35</v>
      </c>
      <c r="AX8" s="134" t="s">
        <v>526</v>
      </c>
      <c r="AY8" s="188" t="s">
        <v>445</v>
      </c>
      <c r="AZ8" s="135" t="s">
        <v>446</v>
      </c>
      <c r="BA8" s="12" t="s">
        <v>415</v>
      </c>
      <c r="BB8" s="12" t="s">
        <v>416</v>
      </c>
      <c r="BC8" s="105" t="s">
        <v>530</v>
      </c>
      <c r="BD8" s="13" t="s">
        <v>531</v>
      </c>
      <c r="BE8" s="15" t="s">
        <v>532</v>
      </c>
      <c r="BF8" s="13" t="s">
        <v>533</v>
      </c>
      <c r="BG8" s="101" t="s">
        <v>534</v>
      </c>
      <c r="BH8" s="13" t="s">
        <v>419</v>
      </c>
      <c r="BI8" s="14" t="s">
        <v>41</v>
      </c>
      <c r="BJ8" s="101" t="s">
        <v>535</v>
      </c>
      <c r="BK8" s="13" t="s">
        <v>417</v>
      </c>
      <c r="BL8" s="15" t="s">
        <v>43</v>
      </c>
      <c r="BM8" s="13" t="s">
        <v>536</v>
      </c>
      <c r="BN8" s="13" t="s">
        <v>537</v>
      </c>
      <c r="BO8" s="13" t="s">
        <v>450</v>
      </c>
      <c r="BP8" s="13" t="s">
        <v>46</v>
      </c>
      <c r="BQ8" s="13" t="s">
        <v>538</v>
      </c>
      <c r="BR8" s="15" t="s">
        <v>554</v>
      </c>
      <c r="BS8" s="15" t="s">
        <v>48</v>
      </c>
      <c r="BT8" s="101" t="s">
        <v>49</v>
      </c>
      <c r="BU8" s="191" t="s">
        <v>50</v>
      </c>
      <c r="BV8" s="191" t="s">
        <v>527</v>
      </c>
      <c r="BW8" s="191" t="s">
        <v>51</v>
      </c>
      <c r="BX8" s="15" t="s">
        <v>546</v>
      </c>
      <c r="BY8" s="13" t="s">
        <v>545</v>
      </c>
      <c r="BZ8" s="13" t="s">
        <v>54</v>
      </c>
      <c r="CA8" s="13" t="s">
        <v>147</v>
      </c>
      <c r="CB8" s="13" t="s">
        <v>56</v>
      </c>
      <c r="CC8" s="13" t="s">
        <v>539</v>
      </c>
      <c r="CD8" s="13" t="s">
        <v>383</v>
      </c>
      <c r="CE8" s="13" t="s">
        <v>385</v>
      </c>
      <c r="CF8" s="13" t="s">
        <v>386</v>
      </c>
      <c r="CG8" s="13" t="s">
        <v>61</v>
      </c>
      <c r="CH8" s="13" t="s">
        <v>62</v>
      </c>
      <c r="CI8" s="13" t="s">
        <v>540</v>
      </c>
      <c r="CJ8" s="13" t="s">
        <v>541</v>
      </c>
      <c r="CK8" s="13" t="s">
        <v>65</v>
      </c>
      <c r="CL8" s="13" t="s">
        <v>503</v>
      </c>
      <c r="CM8" s="13" t="s">
        <v>67</v>
      </c>
      <c r="CN8" s="101" t="s">
        <v>68</v>
      </c>
      <c r="CO8" s="13" t="s">
        <v>542</v>
      </c>
      <c r="CP8" s="15" t="s">
        <v>555</v>
      </c>
      <c r="CQ8" s="15" t="s">
        <v>509</v>
      </c>
      <c r="CR8" s="15" t="s">
        <v>508</v>
      </c>
      <c r="CS8" s="13" t="s">
        <v>473</v>
      </c>
      <c r="CT8" s="13" t="s">
        <v>71</v>
      </c>
      <c r="CU8" s="13" t="s">
        <v>543</v>
      </c>
      <c r="CV8" s="13" t="s">
        <v>544</v>
      </c>
    </row>
    <row r="9" spans="1:100" s="16" customFormat="1" ht="13">
      <c r="A9" s="10"/>
      <c r="B9" s="122"/>
      <c r="C9" s="11"/>
      <c r="D9" s="203"/>
      <c r="E9" s="10"/>
      <c r="F9" s="10"/>
      <c r="G9" s="11"/>
      <c r="H9" s="121"/>
      <c r="I9" s="353"/>
      <c r="J9" s="123"/>
      <c r="K9" s="118"/>
      <c r="L9" s="124"/>
      <c r="M9" s="176"/>
      <c r="N9" s="171"/>
      <c r="O9" s="178"/>
      <c r="P9" s="118"/>
      <c r="Q9" s="176"/>
      <c r="R9" s="118"/>
      <c r="S9" s="175"/>
      <c r="T9" s="118"/>
      <c r="U9" s="176"/>
      <c r="V9" s="118"/>
      <c r="W9" s="124"/>
      <c r="X9" s="176"/>
      <c r="Y9" s="118"/>
      <c r="Z9" s="164" t="s">
        <v>435</v>
      </c>
      <c r="AA9" s="164" t="s">
        <v>436</v>
      </c>
      <c r="AB9" s="164" t="s">
        <v>437</v>
      </c>
      <c r="AC9" s="164" t="s">
        <v>434</v>
      </c>
      <c r="AD9" s="207"/>
      <c r="AE9" s="184"/>
      <c r="AF9" s="114"/>
      <c r="AG9" s="228"/>
      <c r="AH9" s="114"/>
      <c r="AI9" s="185"/>
      <c r="AJ9" s="229"/>
      <c r="AK9" s="186"/>
      <c r="AL9" s="229"/>
      <c r="AM9" s="186"/>
      <c r="AN9" s="229"/>
      <c r="AO9" s="186"/>
      <c r="AP9" s="229"/>
      <c r="AQ9" s="186"/>
      <c r="AR9" s="229"/>
      <c r="AS9" s="114"/>
      <c r="AT9" s="114"/>
      <c r="AU9" s="114"/>
      <c r="AV9" s="114"/>
      <c r="AW9" s="189"/>
      <c r="AX9" s="229"/>
      <c r="AY9" s="186"/>
      <c r="AZ9" s="229"/>
      <c r="BA9" s="114"/>
      <c r="BB9" s="114"/>
      <c r="BC9" s="230"/>
      <c r="BD9" s="115"/>
      <c r="BE9" s="14"/>
      <c r="BF9" s="14"/>
      <c r="BG9" s="14"/>
      <c r="BH9" s="115"/>
      <c r="BI9" s="14"/>
      <c r="BJ9" s="116"/>
      <c r="BK9" s="115"/>
      <c r="BL9" s="14"/>
      <c r="BM9" s="115"/>
      <c r="BN9" s="230"/>
      <c r="BO9" s="115"/>
      <c r="BP9" s="115"/>
      <c r="BQ9" s="14"/>
      <c r="BR9" s="14"/>
      <c r="BS9" s="230"/>
      <c r="BT9" s="116"/>
      <c r="BU9" s="190"/>
      <c r="BV9" s="192">
        <v>0.04</v>
      </c>
      <c r="BW9" s="190"/>
      <c r="BX9" s="117"/>
      <c r="BY9" s="230"/>
      <c r="BZ9" s="115"/>
      <c r="CA9" s="230"/>
      <c r="CB9" s="115"/>
      <c r="CC9" s="115"/>
      <c r="CD9" s="230"/>
      <c r="CE9" s="115"/>
      <c r="CF9" s="230"/>
      <c r="CG9" s="115"/>
      <c r="CH9" s="230"/>
      <c r="CI9" s="115"/>
      <c r="CJ9" s="230"/>
      <c r="CK9" s="115"/>
      <c r="CL9" s="230"/>
      <c r="CM9" s="115"/>
      <c r="CN9" s="230"/>
      <c r="CO9" s="115"/>
      <c r="CP9" s="117"/>
      <c r="CQ9" s="117"/>
      <c r="CR9" s="117"/>
      <c r="CS9" s="115"/>
      <c r="CT9" s="115"/>
      <c r="CU9" s="115"/>
      <c r="CV9" s="115"/>
    </row>
    <row r="10" spans="1:100" s="16" customFormat="1" ht="27" customHeight="1" thickBot="1">
      <c r="A10" s="125"/>
      <c r="B10" s="126"/>
      <c r="C10" s="127"/>
      <c r="D10" s="204"/>
      <c r="E10" s="125"/>
      <c r="F10" s="125"/>
      <c r="G10" s="127"/>
      <c r="H10" s="128"/>
      <c r="I10" s="234"/>
      <c r="J10" s="129"/>
      <c r="K10" s="119"/>
      <c r="L10" s="130"/>
      <c r="M10" s="177"/>
      <c r="N10" s="172"/>
      <c r="O10" s="179"/>
      <c r="P10" s="119"/>
      <c r="Q10" s="177"/>
      <c r="R10" s="119"/>
      <c r="S10" s="181"/>
      <c r="T10" s="119"/>
      <c r="U10" s="177"/>
      <c r="V10" s="119"/>
      <c r="W10" s="130"/>
      <c r="X10" s="177"/>
      <c r="Y10" s="119"/>
      <c r="Z10" s="165">
        <v>1.25</v>
      </c>
      <c r="AA10" s="165">
        <v>1.75</v>
      </c>
      <c r="AB10" s="166">
        <v>2</v>
      </c>
      <c r="AC10" s="166" t="s">
        <v>444</v>
      </c>
      <c r="AD10" s="208"/>
      <c r="AE10" s="179"/>
      <c r="AF10" s="119"/>
      <c r="AG10" s="177"/>
      <c r="AH10" s="119"/>
      <c r="AI10" s="231"/>
      <c r="AJ10" s="232"/>
      <c r="AK10" s="181"/>
      <c r="AL10" s="232"/>
      <c r="AM10" s="181"/>
      <c r="AN10" s="232"/>
      <c r="AO10" s="181"/>
      <c r="AP10" s="232"/>
      <c r="AQ10" s="181"/>
      <c r="AR10" s="232"/>
      <c r="AS10" s="119"/>
      <c r="AT10" s="119"/>
      <c r="AU10" s="119"/>
      <c r="AV10" s="119"/>
      <c r="AW10" s="233"/>
      <c r="AX10" s="232"/>
      <c r="AY10" s="181"/>
      <c r="AZ10" s="232"/>
      <c r="BA10" s="119"/>
      <c r="BB10" s="119"/>
      <c r="BC10" s="234"/>
      <c r="BD10" s="199"/>
      <c r="BE10" s="199"/>
      <c r="BF10" s="199"/>
      <c r="BG10" s="199"/>
      <c r="BH10" s="199"/>
      <c r="BI10" s="199"/>
      <c r="BJ10" s="235"/>
      <c r="BK10" s="199"/>
      <c r="BL10" s="199"/>
      <c r="BM10" s="199"/>
      <c r="BN10" s="234"/>
      <c r="BO10" s="199"/>
      <c r="BP10" s="199"/>
      <c r="BQ10" s="199"/>
      <c r="BR10" s="199"/>
      <c r="BS10" s="234"/>
      <c r="BT10" s="235"/>
      <c r="BU10" s="236"/>
      <c r="BV10" s="236"/>
      <c r="BW10" s="236"/>
      <c r="BX10" s="237"/>
      <c r="BY10" s="234"/>
      <c r="BZ10" s="199"/>
      <c r="CA10" s="234"/>
      <c r="CB10" s="199"/>
      <c r="CC10" s="199"/>
      <c r="CD10" s="234"/>
      <c r="CE10" s="199"/>
      <c r="CF10" s="234"/>
      <c r="CG10" s="199"/>
      <c r="CH10" s="234"/>
      <c r="CI10" s="199"/>
      <c r="CJ10" s="234"/>
      <c r="CK10" s="199"/>
      <c r="CL10" s="234"/>
      <c r="CM10" s="199"/>
      <c r="CN10" s="234"/>
      <c r="CO10" s="199"/>
      <c r="CP10" s="237"/>
      <c r="CQ10" s="237"/>
      <c r="CR10" s="237"/>
      <c r="CS10" s="199"/>
      <c r="CT10" s="199"/>
      <c r="CU10" s="199"/>
      <c r="CV10" s="199"/>
    </row>
    <row r="11" spans="1:100" s="17" customFormat="1" ht="14.5" customHeight="1">
      <c r="A11" s="342">
        <v>1</v>
      </c>
      <c r="B11" s="297">
        <v>26421206</v>
      </c>
      <c r="C11" s="298" t="s">
        <v>74</v>
      </c>
      <c r="D11" s="299" t="s">
        <v>231</v>
      </c>
      <c r="E11" s="299" t="s">
        <v>72</v>
      </c>
      <c r="F11" s="299" t="s">
        <v>73</v>
      </c>
      <c r="G11" s="300" t="s">
        <v>514</v>
      </c>
      <c r="H11" s="301">
        <v>18505500</v>
      </c>
      <c r="I11" s="354">
        <v>30</v>
      </c>
      <c r="J11" s="302"/>
      <c r="K11" s="303">
        <f t="shared" ref="K11:K17" si="0">+H11/30*I11</f>
        <v>18505500</v>
      </c>
      <c r="L11" s="304"/>
      <c r="M11" s="309"/>
      <c r="N11" s="306">
        <f>(H11/30)*M11</f>
        <v>0</v>
      </c>
      <c r="O11" s="307"/>
      <c r="P11" s="308">
        <f>(H11/30)*O11</f>
        <v>0</v>
      </c>
      <c r="Q11" s="309"/>
      <c r="R11" s="308">
        <f>(H11/30)*Q11</f>
        <v>0</v>
      </c>
      <c r="S11" s="315"/>
      <c r="T11" s="308">
        <f>(H11*66.67%/30)*S11</f>
        <v>0</v>
      </c>
      <c r="U11" s="309"/>
      <c r="V11" s="308">
        <f>(H11/30)*U11</f>
        <v>0</v>
      </c>
      <c r="W11" s="311"/>
      <c r="X11" s="310"/>
      <c r="Y11" s="312">
        <f>(H11/30)*X11</f>
        <v>0</v>
      </c>
      <c r="Z11" s="310"/>
      <c r="AA11" s="310"/>
      <c r="AB11" s="310"/>
      <c r="AC11" s="310"/>
      <c r="AD11" s="310"/>
      <c r="AE11" s="313"/>
      <c r="AF11" s="308">
        <f>(H11/230)*AE11*$AF$6</f>
        <v>0</v>
      </c>
      <c r="AG11" s="309"/>
      <c r="AH11" s="308">
        <f>((H11/230)*AG11)*$AH$6</f>
        <v>0</v>
      </c>
      <c r="AI11" s="314"/>
      <c r="AJ11" s="312">
        <f>((H11/230)*AI11)*$AJ$6</f>
        <v>0</v>
      </c>
      <c r="AK11" s="315"/>
      <c r="AL11" s="312">
        <f>+H11/230*AK11*$AL$6</f>
        <v>0</v>
      </c>
      <c r="AM11" s="315"/>
      <c r="AN11" s="312">
        <f>((H11/230)*AM11)*$AN$6</f>
        <v>0</v>
      </c>
      <c r="AO11" s="315"/>
      <c r="AP11" s="312">
        <f>((H11/230)*AO11)*$AP$6</f>
        <v>0</v>
      </c>
      <c r="AQ11" s="315"/>
      <c r="AR11" s="312">
        <f>((H11/230)*AQ11)*$AR$6</f>
        <v>0</v>
      </c>
      <c r="AS11" s="308">
        <v>0</v>
      </c>
      <c r="AT11" s="308"/>
      <c r="AU11" s="308">
        <v>0</v>
      </c>
      <c r="AV11" s="308">
        <v>0</v>
      </c>
      <c r="AW11" s="310"/>
      <c r="AX11" s="312"/>
      <c r="AY11" s="310"/>
      <c r="AZ11" s="312"/>
      <c r="BA11" s="308"/>
      <c r="BB11" s="308"/>
      <c r="BC11" s="312">
        <v>0</v>
      </c>
      <c r="BD11" s="308"/>
      <c r="BE11" s="312">
        <v>0</v>
      </c>
      <c r="BF11" s="308">
        <v>0</v>
      </c>
      <c r="BG11" s="312">
        <v>0</v>
      </c>
      <c r="BH11" s="308"/>
      <c r="BI11" s="316"/>
      <c r="BJ11" s="306">
        <v>0</v>
      </c>
      <c r="BK11" s="308"/>
      <c r="BL11" s="312">
        <v>0</v>
      </c>
      <c r="BM11" s="308">
        <v>0</v>
      </c>
      <c r="BN11" s="312">
        <v>0</v>
      </c>
      <c r="BO11" s="308"/>
      <c r="BP11" s="308"/>
      <c r="BQ11" s="306"/>
      <c r="BR11" s="308"/>
      <c r="BS11" s="312"/>
      <c r="BT11" s="317">
        <f>+K11+R11+T11+V11+AD11+AF11+AH11+AJ11+AL11+AN11+AP11+AR11+AS11+AV11+BC11+BE11+BF11+BG11+BJ11+BL11+BM11+BN11+L11+N11+BI11+BO11+BS11+AU11+BQ11+AX11+BK11+BB11+BA11+BH11+BD11+AT11+BP11+AZ11+Y11+P11+BR11</f>
        <v>18505500</v>
      </c>
      <c r="BU11" s="316">
        <v>12953850</v>
      </c>
      <c r="BV11" s="316">
        <f>BU11*4%</f>
        <v>518154</v>
      </c>
      <c r="BW11" s="310">
        <f t="shared" ref="BW11:BW42" si="1">+BX11+BV11</f>
        <v>-46</v>
      </c>
      <c r="BX11" s="318">
        <v>-518200</v>
      </c>
      <c r="BY11" s="319">
        <f>+BX11</f>
        <v>-518200</v>
      </c>
      <c r="BZ11" s="310">
        <v>-129500</v>
      </c>
      <c r="CA11" s="310">
        <v>-1200000</v>
      </c>
      <c r="CB11" s="310">
        <v>0</v>
      </c>
      <c r="CC11" s="303"/>
      <c r="CD11" s="305"/>
      <c r="CE11" s="310"/>
      <c r="CF11" s="305"/>
      <c r="CG11" s="310"/>
      <c r="CH11" s="305"/>
      <c r="CI11" s="310"/>
      <c r="CJ11" s="305"/>
      <c r="CK11" s="310">
        <v>-1440000</v>
      </c>
      <c r="CL11" s="305">
        <v>-33000</v>
      </c>
      <c r="CM11" s="310">
        <v>-97791</v>
      </c>
      <c r="CN11" s="305"/>
      <c r="CO11" s="310">
        <v>-365800</v>
      </c>
      <c r="CP11" s="310"/>
      <c r="CQ11" s="308"/>
      <c r="CR11" s="308">
        <f>-P11</f>
        <v>0</v>
      </c>
      <c r="CS11" s="310">
        <v>0</v>
      </c>
      <c r="CT11" s="310"/>
      <c r="CU11" s="310">
        <f>SUM(BX11:CT11)</f>
        <v>-4302491</v>
      </c>
      <c r="CV11" s="320">
        <f>+BT11+CU11</f>
        <v>14203009</v>
      </c>
    </row>
    <row r="12" spans="1:100" s="17" customFormat="1" ht="14.5" customHeight="1">
      <c r="A12" s="339">
        <f>A11+1</f>
        <v>2</v>
      </c>
      <c r="B12" s="220">
        <v>1075275352</v>
      </c>
      <c r="C12" s="18" t="s">
        <v>620</v>
      </c>
      <c r="D12" s="18" t="s">
        <v>619</v>
      </c>
      <c r="E12" s="18" t="s">
        <v>72</v>
      </c>
      <c r="F12" s="18" t="s">
        <v>73</v>
      </c>
      <c r="G12" s="17" t="s">
        <v>517</v>
      </c>
      <c r="H12" s="225">
        <v>1494000</v>
      </c>
      <c r="I12" s="21">
        <v>30</v>
      </c>
      <c r="J12" s="19"/>
      <c r="K12" s="102">
        <f t="shared" ref="K12" si="2">+H12/30*I12</f>
        <v>1494000</v>
      </c>
      <c r="L12" s="268"/>
      <c r="M12" s="322"/>
      <c r="N12" s="269">
        <f>(H12/30)*M12</f>
        <v>0</v>
      </c>
      <c r="O12" s="270"/>
      <c r="P12" s="253">
        <f t="shared" ref="P12" si="3">(H12/30)*O12</f>
        <v>0</v>
      </c>
      <c r="Q12" s="322"/>
      <c r="R12" s="253">
        <f>(H12/30)*Q12</f>
        <v>0</v>
      </c>
      <c r="S12" s="273"/>
      <c r="T12" s="253">
        <f t="shared" ref="T12" si="4">(H12*66.67%/30)*S12</f>
        <v>0</v>
      </c>
      <c r="U12" s="322"/>
      <c r="V12" s="253">
        <f t="shared" ref="V12" si="5">(H12/30)*U12</f>
        <v>0</v>
      </c>
      <c r="W12" s="323"/>
      <c r="X12" s="198"/>
      <c r="Y12" s="324">
        <f t="shared" ref="Y12" si="6">(H12/30)*X12</f>
        <v>0</v>
      </c>
      <c r="Z12" s="198"/>
      <c r="AA12" s="198"/>
      <c r="AB12" s="198"/>
      <c r="AC12" s="198"/>
      <c r="AD12" s="198"/>
      <c r="AE12" s="271"/>
      <c r="AF12" s="253">
        <f>(H12/230)*AE12*$AF$6</f>
        <v>0</v>
      </c>
      <c r="AG12" s="325"/>
      <c r="AH12" s="253">
        <f>((H12/230)*AG12)*$AH$6</f>
        <v>0</v>
      </c>
      <c r="AI12" s="272"/>
      <c r="AJ12" s="324">
        <f>((H12/230)*AI12)*$AJ$6</f>
        <v>0</v>
      </c>
      <c r="AK12" s="273"/>
      <c r="AL12" s="324">
        <f>+H12/230*AK12*$AL$6</f>
        <v>0</v>
      </c>
      <c r="AM12" s="273"/>
      <c r="AN12" s="324">
        <f>((H12/230)*AM12)*$AN$6</f>
        <v>0</v>
      </c>
      <c r="AO12" s="273"/>
      <c r="AP12" s="324">
        <f>((H12/230)*AO12)*$AP$6</f>
        <v>0</v>
      </c>
      <c r="AQ12" s="273"/>
      <c r="AR12" s="324">
        <f>((H12/230)*AQ12)*$AR$6</f>
        <v>0</v>
      </c>
      <c r="AS12" s="253">
        <v>0</v>
      </c>
      <c r="AT12" s="253"/>
      <c r="AU12" s="253">
        <v>0</v>
      </c>
      <c r="AV12" s="253">
        <v>0</v>
      </c>
      <c r="AW12" s="198"/>
      <c r="AX12" s="324"/>
      <c r="AY12" s="198"/>
      <c r="AZ12" s="324"/>
      <c r="BA12" s="253"/>
      <c r="BB12" s="253"/>
      <c r="BC12" s="324"/>
      <c r="BD12" s="253"/>
      <c r="BE12" s="324"/>
      <c r="BF12" s="253"/>
      <c r="BG12" s="324"/>
      <c r="BH12" s="253"/>
      <c r="BI12" s="274">
        <f t="shared" ref="BI12" si="7">+$E$6/30*I12</f>
        <v>200000</v>
      </c>
      <c r="BJ12" s="269"/>
      <c r="BK12" s="253"/>
      <c r="BL12" s="324"/>
      <c r="BM12" s="253"/>
      <c r="BN12" s="324"/>
      <c r="BO12" s="253"/>
      <c r="BP12" s="253"/>
      <c r="BQ12" s="269"/>
      <c r="BR12" s="253"/>
      <c r="BS12" s="324"/>
      <c r="BT12" s="275">
        <f t="shared" ref="BT12" si="8">+K12+R12+T12+V12+AD12+AF12+AH12+AJ12+AL12+AN12+AP12+AR12+AS12+AV12+BC12+BE12+BF12+BG12+BJ12+BL12+BM12+BN12+L12+N12+BI12+BO12+BS12+AU12+BQ12+AX12+BK12+BB12+BA12+BH12+BD12+AT12+BP12+AZ12+Y12+P12+BR12</f>
        <v>1694000</v>
      </c>
      <c r="BU12" s="274">
        <f t="shared" ref="BU12" si="9">+BT12-BC12-BE12-BF12-BG12-BJ12-BL12-BM12-BN12-BI12-BO12-BS12-BQ12-BD12-BH12-BK12-BP12-P12-BR12</f>
        <v>1494000</v>
      </c>
      <c r="BV12" s="274">
        <f t="shared" ref="BV12" si="10">+BU12*4%</f>
        <v>59760</v>
      </c>
      <c r="BW12" s="198">
        <f t="shared" ref="BW12" si="11">+BX12+BV12</f>
        <v>-40</v>
      </c>
      <c r="BX12" s="193">
        <v>-59800</v>
      </c>
      <c r="BY12" s="326">
        <f t="shared" ref="BY12" si="12">+BX12</f>
        <v>-59800</v>
      </c>
      <c r="BZ12" s="198"/>
      <c r="CA12" s="198"/>
      <c r="CB12" s="198"/>
      <c r="CC12" s="102"/>
      <c r="CD12" s="321"/>
      <c r="CE12" s="198"/>
      <c r="CF12" s="321"/>
      <c r="CG12" s="198"/>
      <c r="CH12" s="321"/>
      <c r="CI12" s="198"/>
      <c r="CJ12" s="321"/>
      <c r="CK12" s="198"/>
      <c r="CL12" s="321"/>
      <c r="CM12" s="198"/>
      <c r="CN12" s="321"/>
      <c r="CO12" s="198"/>
      <c r="CP12" s="198"/>
      <c r="CQ12" s="253">
        <f>-N12</f>
        <v>0</v>
      </c>
      <c r="CR12" s="253">
        <f>-P12</f>
        <v>0</v>
      </c>
      <c r="CS12" s="198"/>
      <c r="CT12" s="198"/>
      <c r="CU12" s="198">
        <f>SUM(BX12:CT12)</f>
        <v>-119600</v>
      </c>
      <c r="CV12" s="327">
        <f>+BT12+CU12</f>
        <v>1574400</v>
      </c>
    </row>
    <row r="13" spans="1:100" s="17" customFormat="1" ht="14.5" customHeight="1">
      <c r="A13" s="339">
        <f t="shared" ref="A13:A15" si="13">A12+1</f>
        <v>3</v>
      </c>
      <c r="B13" s="220">
        <v>36066950</v>
      </c>
      <c r="C13" s="219" t="s">
        <v>454</v>
      </c>
      <c r="D13" s="18" t="s">
        <v>234</v>
      </c>
      <c r="E13" s="18" t="s">
        <v>72</v>
      </c>
      <c r="F13" s="18" t="s">
        <v>73</v>
      </c>
      <c r="G13" s="17" t="s">
        <v>75</v>
      </c>
      <c r="H13" s="224">
        <v>711750</v>
      </c>
      <c r="I13" s="21">
        <v>30</v>
      </c>
      <c r="J13" s="19"/>
      <c r="K13" s="102">
        <f t="shared" si="0"/>
        <v>711750</v>
      </c>
      <c r="L13" s="268"/>
      <c r="M13" s="322"/>
      <c r="N13" s="269">
        <f t="shared" ref="N13:N42" si="14">(H13/30)*M13</f>
        <v>0</v>
      </c>
      <c r="O13" s="270"/>
      <c r="P13" s="253">
        <f t="shared" ref="P13:P42" si="15">(H13/30)*O13</f>
        <v>0</v>
      </c>
      <c r="Q13" s="322"/>
      <c r="R13" s="253">
        <f>(H13/30)*Q13</f>
        <v>0</v>
      </c>
      <c r="S13" s="273"/>
      <c r="T13" s="253">
        <f>(D6/30*S13)</f>
        <v>0</v>
      </c>
      <c r="U13" s="322"/>
      <c r="V13" s="253">
        <f t="shared" ref="V13:V40" si="16">(H13/30)*U13</f>
        <v>0</v>
      </c>
      <c r="W13" s="323"/>
      <c r="X13" s="198"/>
      <c r="Y13" s="324">
        <f t="shared" ref="Y13:Y68" si="17">(H13/30)*X13</f>
        <v>0</v>
      </c>
      <c r="Z13" s="198"/>
      <c r="AA13" s="198"/>
      <c r="AB13" s="198"/>
      <c r="AC13" s="198"/>
      <c r="AD13" s="198"/>
      <c r="AE13" s="288"/>
      <c r="AF13" s="276">
        <f>(D6/230)*AE13*$AF$6</f>
        <v>0</v>
      </c>
      <c r="AG13" s="325"/>
      <c r="AH13" s="253">
        <f>D6/230*AG13*AH6</f>
        <v>0</v>
      </c>
      <c r="AI13" s="272"/>
      <c r="AJ13" s="324">
        <f>((D6/230)*AI13)*$AJ$6</f>
        <v>0</v>
      </c>
      <c r="AK13" s="273"/>
      <c r="AL13" s="324">
        <f>D6/230*AK13*$AL$6</f>
        <v>0</v>
      </c>
      <c r="AM13" s="273"/>
      <c r="AN13" s="324">
        <f>((D6/230)*AM13)*$AN$6</f>
        <v>0</v>
      </c>
      <c r="AO13" s="273"/>
      <c r="AP13" s="324">
        <f>((D6/230)*AO13)*$AP$6</f>
        <v>0</v>
      </c>
      <c r="AQ13" s="273"/>
      <c r="AR13" s="324">
        <f>((D6/230)*AQ13)*$AR$6</f>
        <v>0</v>
      </c>
      <c r="AS13" s="253">
        <v>0</v>
      </c>
      <c r="AT13" s="253"/>
      <c r="AU13" s="253">
        <v>0</v>
      </c>
      <c r="AV13" s="253">
        <v>0</v>
      </c>
      <c r="AW13" s="198"/>
      <c r="AX13" s="324"/>
      <c r="AY13" s="198"/>
      <c r="AZ13" s="324"/>
      <c r="BA13" s="253"/>
      <c r="BB13" s="253"/>
      <c r="BC13" s="324">
        <v>0</v>
      </c>
      <c r="BD13" s="253"/>
      <c r="BE13" s="324">
        <v>0</v>
      </c>
      <c r="BF13" s="253">
        <v>0</v>
      </c>
      <c r="BG13" s="324">
        <v>0</v>
      </c>
      <c r="BH13" s="253"/>
      <c r="BI13" s="274">
        <f t="shared" ref="BI13:BI18" si="18">+$E$6/30*I13</f>
        <v>200000</v>
      </c>
      <c r="BJ13" s="269">
        <v>0</v>
      </c>
      <c r="BK13" s="253"/>
      <c r="BL13" s="324">
        <v>0</v>
      </c>
      <c r="BM13" s="253">
        <v>0</v>
      </c>
      <c r="BN13" s="324">
        <v>0</v>
      </c>
      <c r="BO13" s="253"/>
      <c r="BP13" s="253"/>
      <c r="BQ13" s="269"/>
      <c r="BR13" s="253"/>
      <c r="BS13" s="324"/>
      <c r="BT13" s="275">
        <f t="shared" ref="BT13:BT49" si="19">+K13+R13+T13+V13+AD13+AF13+AH13+AJ13+AL13+AN13+AP13+AR13+AS13+AV13+BC13+BE13+BF13+BG13+BJ13+BL13+BM13+BN13+L13+N13+BI13+BO13+BS13+AU13+BQ13+AX13+BK13+BB13+BA13+BH13+BD13+AT13+BP13+AZ13+Y13+P13+BR13</f>
        <v>911750</v>
      </c>
      <c r="BU13" s="274">
        <f>1423500+AF13+AH13+AJ13+AL13+AN13+AP13+AR13</f>
        <v>1423500</v>
      </c>
      <c r="BV13" s="274">
        <f>+BU13*4%</f>
        <v>56940</v>
      </c>
      <c r="BW13" s="198">
        <f t="shared" si="1"/>
        <v>-60</v>
      </c>
      <c r="BX13" s="193">
        <v>-57000</v>
      </c>
      <c r="BY13" s="326">
        <f t="shared" ref="BY13:BY21" si="20">+BX13</f>
        <v>-57000</v>
      </c>
      <c r="BZ13" s="198"/>
      <c r="CA13" s="198"/>
      <c r="CB13" s="198">
        <v>0</v>
      </c>
      <c r="CC13" s="99"/>
      <c r="CD13" s="321"/>
      <c r="CE13" s="198"/>
      <c r="CF13" s="321"/>
      <c r="CG13" s="198"/>
      <c r="CH13" s="321"/>
      <c r="CI13" s="198"/>
      <c r="CJ13" s="321">
        <v>-44676</v>
      </c>
      <c r="CK13" s="198"/>
      <c r="CL13" s="321"/>
      <c r="CM13" s="198"/>
      <c r="CN13" s="321"/>
      <c r="CO13" s="198"/>
      <c r="CP13" s="198"/>
      <c r="CQ13" s="253">
        <f>-N13</f>
        <v>0</v>
      </c>
      <c r="CR13" s="253">
        <f>-P13</f>
        <v>0</v>
      </c>
      <c r="CS13" s="198"/>
      <c r="CT13" s="198"/>
      <c r="CU13" s="198">
        <f>SUM(BX13:CT13)</f>
        <v>-158676</v>
      </c>
      <c r="CV13" s="327">
        <f t="shared" ref="CV13" si="21">+BT13+CU13</f>
        <v>753074</v>
      </c>
    </row>
    <row r="14" spans="1:100" s="17" customFormat="1" ht="14.5" customHeight="1">
      <c r="A14" s="339">
        <f t="shared" si="13"/>
        <v>4</v>
      </c>
      <c r="B14" s="220">
        <v>1075261679</v>
      </c>
      <c r="C14" s="18" t="s">
        <v>556</v>
      </c>
      <c r="D14" s="18" t="s">
        <v>614</v>
      </c>
      <c r="E14" s="18" t="s">
        <v>72</v>
      </c>
      <c r="F14" s="18" t="s">
        <v>73</v>
      </c>
      <c r="G14" s="17" t="s">
        <v>80</v>
      </c>
      <c r="H14" s="225">
        <v>2000000</v>
      </c>
      <c r="I14" s="21">
        <v>30</v>
      </c>
      <c r="J14" s="19"/>
      <c r="K14" s="102">
        <f t="shared" si="0"/>
        <v>2000000.0000000002</v>
      </c>
      <c r="L14" s="268"/>
      <c r="M14" s="322"/>
      <c r="N14" s="269">
        <f>(H14/30)*M14</f>
        <v>0</v>
      </c>
      <c r="O14" s="270"/>
      <c r="P14" s="253">
        <f t="shared" si="15"/>
        <v>0</v>
      </c>
      <c r="Q14" s="322"/>
      <c r="R14" s="253">
        <f t="shared" ref="R14:R42" si="22">(H14/30)*Q14</f>
        <v>0</v>
      </c>
      <c r="S14" s="273"/>
      <c r="T14" s="253">
        <f t="shared" ref="T14:T67" si="23">(H14*66.67%/30)*S14</f>
        <v>0</v>
      </c>
      <c r="U14" s="322"/>
      <c r="V14" s="253">
        <f t="shared" si="16"/>
        <v>0</v>
      </c>
      <c r="W14" s="323"/>
      <c r="X14" s="198"/>
      <c r="Y14" s="324">
        <f t="shared" si="17"/>
        <v>0</v>
      </c>
      <c r="Z14" s="198"/>
      <c r="AA14" s="198"/>
      <c r="AB14" s="198"/>
      <c r="AC14" s="198"/>
      <c r="AD14" s="198"/>
      <c r="AE14" s="271"/>
      <c r="AF14" s="253">
        <f>(H14/230)*AE14*$AF$6</f>
        <v>0</v>
      </c>
      <c r="AG14" s="325"/>
      <c r="AH14" s="253">
        <f>((H14/230)*AG14)*$AH$6</f>
        <v>0</v>
      </c>
      <c r="AI14" s="272"/>
      <c r="AJ14" s="324">
        <f>((H14/230)*AI14)*$AJ$6</f>
        <v>0</v>
      </c>
      <c r="AK14" s="273"/>
      <c r="AL14" s="324">
        <f>+H14/230*AK14*$AL$6</f>
        <v>0</v>
      </c>
      <c r="AM14" s="273"/>
      <c r="AN14" s="324">
        <f>((H14/230)*AM14)*$AN$6</f>
        <v>0</v>
      </c>
      <c r="AO14" s="273"/>
      <c r="AP14" s="324">
        <f>((H14/230)*AO14)*$AP$6</f>
        <v>0</v>
      </c>
      <c r="AQ14" s="273"/>
      <c r="AR14" s="324">
        <f>((H14/230)*AQ14)*$AR$6</f>
        <v>0</v>
      </c>
      <c r="AS14" s="253">
        <v>0</v>
      </c>
      <c r="AT14" s="253"/>
      <c r="AU14" s="253">
        <v>0</v>
      </c>
      <c r="AV14" s="253">
        <v>0</v>
      </c>
      <c r="AW14" s="198"/>
      <c r="AX14" s="324"/>
      <c r="AY14" s="198"/>
      <c r="AZ14" s="324"/>
      <c r="BA14" s="253"/>
      <c r="BB14" s="253"/>
      <c r="BC14" s="324"/>
      <c r="BD14" s="253"/>
      <c r="BE14" s="324"/>
      <c r="BF14" s="253"/>
      <c r="BG14" s="324"/>
      <c r="BH14" s="253"/>
      <c r="BI14" s="274">
        <f t="shared" si="18"/>
        <v>200000</v>
      </c>
      <c r="BJ14" s="269"/>
      <c r="BK14" s="253"/>
      <c r="BL14" s="324"/>
      <c r="BM14" s="253"/>
      <c r="BN14" s="324"/>
      <c r="BO14" s="253"/>
      <c r="BP14" s="253"/>
      <c r="BQ14" s="269"/>
      <c r="BR14" s="253"/>
      <c r="BS14" s="324"/>
      <c r="BT14" s="275">
        <f t="shared" si="19"/>
        <v>2200000</v>
      </c>
      <c r="BU14" s="274">
        <f t="shared" ref="BU14:BU20" si="24">+BT14-BC14-BE14-BF14-BG14-BJ14-BL14-BM14-BN14-BI14-BO14-BS14-BQ14-BD14-BH14-BK14-BP14-P14-BR14</f>
        <v>2000000</v>
      </c>
      <c r="BV14" s="274">
        <f t="shared" ref="BV14:BV42" si="25">+BU14*4%</f>
        <v>80000</v>
      </c>
      <c r="BW14" s="198">
        <f t="shared" si="1"/>
        <v>0</v>
      </c>
      <c r="BX14" s="193">
        <v>-80000</v>
      </c>
      <c r="BY14" s="326">
        <f t="shared" si="20"/>
        <v>-80000</v>
      </c>
      <c r="BZ14" s="198"/>
      <c r="CA14" s="198"/>
      <c r="CB14" s="198"/>
      <c r="CC14" s="102">
        <v>-175000</v>
      </c>
      <c r="CD14" s="321"/>
      <c r="CE14" s="198"/>
      <c r="CF14" s="321"/>
      <c r="CG14" s="198"/>
      <c r="CH14" s="321"/>
      <c r="CI14" s="198"/>
      <c r="CJ14" s="321"/>
      <c r="CK14" s="198"/>
      <c r="CL14" s="321"/>
      <c r="CM14" s="198"/>
      <c r="CN14" s="321"/>
      <c r="CO14" s="198">
        <v>-176470</v>
      </c>
      <c r="CP14" s="198"/>
      <c r="CQ14" s="253">
        <f t="shared" ref="CQ14:CQ44" si="26">-N14</f>
        <v>0</v>
      </c>
      <c r="CR14" s="253">
        <f t="shared" ref="CR14:CR44" si="27">-P14</f>
        <v>0</v>
      </c>
      <c r="CS14" s="198"/>
      <c r="CT14" s="198"/>
      <c r="CU14" s="198">
        <f t="shared" ref="CU14:CU44" si="28">SUM(BX14:CT14)</f>
        <v>-511470</v>
      </c>
      <c r="CV14" s="327">
        <f>+BT14+CU14</f>
        <v>1688530</v>
      </c>
    </row>
    <row r="15" spans="1:100" s="17" customFormat="1" ht="14.5" customHeight="1">
      <c r="A15" s="339">
        <f t="shared" si="13"/>
        <v>5</v>
      </c>
      <c r="B15" s="220">
        <v>1079509363</v>
      </c>
      <c r="C15" s="17" t="s">
        <v>622</v>
      </c>
      <c r="D15" s="18" t="s">
        <v>485</v>
      </c>
      <c r="E15" s="18" t="s">
        <v>72</v>
      </c>
      <c r="F15" s="18" t="s">
        <v>73</v>
      </c>
      <c r="G15" s="17" t="s">
        <v>516</v>
      </c>
      <c r="H15" s="225">
        <v>1494000</v>
      </c>
      <c r="I15" s="21">
        <v>30</v>
      </c>
      <c r="J15" s="19"/>
      <c r="K15" s="102">
        <f t="shared" si="0"/>
        <v>1494000</v>
      </c>
      <c r="L15" s="253"/>
      <c r="M15" s="322"/>
      <c r="N15" s="269">
        <f t="shared" ref="N15" si="29">(H15/30)*M15</f>
        <v>0</v>
      </c>
      <c r="O15" s="270"/>
      <c r="P15" s="253">
        <f t="shared" ref="P15" si="30">(H15/30)*O15</f>
        <v>0</v>
      </c>
      <c r="Q15" s="322"/>
      <c r="R15" s="253">
        <f>(H15/30)*Q15</f>
        <v>0</v>
      </c>
      <c r="S15" s="273"/>
      <c r="T15" s="253">
        <f t="shared" ref="T15" si="31">(H15*66.67%/30)*S15</f>
        <v>0</v>
      </c>
      <c r="U15" s="322"/>
      <c r="V15" s="253">
        <f t="shared" ref="V15" si="32">(H15/30)*U15</f>
        <v>0</v>
      </c>
      <c r="W15" s="323"/>
      <c r="X15" s="198"/>
      <c r="Y15" s="324">
        <f t="shared" ref="Y15" si="33">(H15/30)*X15</f>
        <v>0</v>
      </c>
      <c r="Z15" s="198"/>
      <c r="AA15" s="198"/>
      <c r="AB15" s="198"/>
      <c r="AC15" s="198"/>
      <c r="AD15" s="198"/>
      <c r="AE15" s="271"/>
      <c r="AF15" s="253">
        <f t="shared" ref="AF15" si="34">(H15/230)*AE15*$AF$6</f>
        <v>0</v>
      </c>
      <c r="AG15" s="325"/>
      <c r="AH15" s="253">
        <f>((H15/230)*AG15)*$AH$6</f>
        <v>0</v>
      </c>
      <c r="AI15" s="272"/>
      <c r="AJ15" s="324">
        <f t="shared" ref="AJ15" si="35">((H15/230)*AI15)*$AJ$6</f>
        <v>0</v>
      </c>
      <c r="AK15" s="273"/>
      <c r="AL15" s="324">
        <f t="shared" ref="AL15" si="36">+H15/230*AK15*$AL$6</f>
        <v>0</v>
      </c>
      <c r="AM15" s="273"/>
      <c r="AN15" s="324">
        <f t="shared" ref="AN15" si="37">((H15/230)*AM15)*$AN$6</f>
        <v>0</v>
      </c>
      <c r="AO15" s="273"/>
      <c r="AP15" s="324">
        <f t="shared" ref="AP15" si="38">((H15/230)*AO15)*$AP$6</f>
        <v>0</v>
      </c>
      <c r="AQ15" s="273"/>
      <c r="AR15" s="324">
        <f t="shared" ref="AR15" si="39">((H15/230)*AQ15)*$AR$6</f>
        <v>0</v>
      </c>
      <c r="AS15" s="253">
        <v>0</v>
      </c>
      <c r="AT15" s="253"/>
      <c r="AU15" s="253">
        <v>0</v>
      </c>
      <c r="AV15" s="253">
        <v>0</v>
      </c>
      <c r="AW15" s="198"/>
      <c r="AX15" s="324"/>
      <c r="AY15" s="198"/>
      <c r="AZ15" s="324"/>
      <c r="BA15" s="253"/>
      <c r="BB15" s="253"/>
      <c r="BC15" s="324"/>
      <c r="BD15" s="253"/>
      <c r="BE15" s="324"/>
      <c r="BF15" s="253"/>
      <c r="BG15" s="324"/>
      <c r="BH15" s="253"/>
      <c r="BI15" s="274">
        <f t="shared" ref="BI15" si="40">+$E$6/30*I15</f>
        <v>200000</v>
      </c>
      <c r="BJ15" s="269"/>
      <c r="BK15" s="253"/>
      <c r="BL15" s="324"/>
      <c r="BM15" s="253"/>
      <c r="BN15" s="324"/>
      <c r="BO15" s="253"/>
      <c r="BP15" s="253"/>
      <c r="BQ15" s="269"/>
      <c r="BR15" s="253"/>
      <c r="BS15" s="324"/>
      <c r="BT15" s="275">
        <f t="shared" ref="BT15" si="41">+K15+R15+T15+V15+AD15+AF15+AH15+AJ15+AL15+AN15+AP15+AR15+AS15+AV15+BC15+BE15+BF15+BG15+BJ15+BL15+BM15+BN15+L15+N15+BI15+BO15+BS15+AU15+BQ15+AX15+BK15+BB15+BA15+BH15+BD15+AT15+BP15+AZ15+Y15+P15+BR15</f>
        <v>1694000</v>
      </c>
      <c r="BU15" s="274">
        <f t="shared" ref="BU15" si="42">+BT15-BC15-BE15-BF15-BG15-BJ15-BL15-BM15-BN15-BI15-BO15-BS15-BQ15-BD15-BH15-BK15-BP15-P15-BR15</f>
        <v>1494000</v>
      </c>
      <c r="BV15" s="274">
        <f>+BU15*4%</f>
        <v>59760</v>
      </c>
      <c r="BW15" s="198">
        <f t="shared" ref="BW15" si="43">+BX15+BV15</f>
        <v>-40</v>
      </c>
      <c r="BX15" s="193">
        <v>-59800</v>
      </c>
      <c r="BY15" s="326">
        <f t="shared" ref="BY15" si="44">+BX15</f>
        <v>-59800</v>
      </c>
      <c r="BZ15" s="198"/>
      <c r="CA15" s="198"/>
      <c r="CB15" s="198"/>
      <c r="CC15" s="99"/>
      <c r="CD15" s="321"/>
      <c r="CE15" s="198"/>
      <c r="CF15" s="321"/>
      <c r="CG15" s="198"/>
      <c r="CH15" s="321"/>
      <c r="CI15" s="198"/>
      <c r="CJ15" s="321"/>
      <c r="CK15" s="198"/>
      <c r="CL15" s="321"/>
      <c r="CM15" s="198"/>
      <c r="CN15" s="321"/>
      <c r="CO15" s="198"/>
      <c r="CP15" s="198"/>
      <c r="CQ15" s="253">
        <f t="shared" ref="CQ15" si="45">-N15</f>
        <v>0</v>
      </c>
      <c r="CR15" s="253">
        <f t="shared" ref="CR15" si="46">-P15</f>
        <v>0</v>
      </c>
      <c r="CS15" s="198"/>
      <c r="CT15" s="198"/>
      <c r="CU15" s="198">
        <f t="shared" si="28"/>
        <v>-119600</v>
      </c>
      <c r="CV15" s="327">
        <f t="shared" ref="CV15" si="47">+BT15+CU15</f>
        <v>1574400</v>
      </c>
    </row>
    <row r="16" spans="1:100" s="17" customFormat="1" ht="14.5" customHeight="1">
      <c r="A16" s="339">
        <f t="shared" ref="A16:A18" si="48">1+A15</f>
        <v>6</v>
      </c>
      <c r="B16" s="220">
        <v>1075278133</v>
      </c>
      <c r="C16" s="328" t="s">
        <v>502</v>
      </c>
      <c r="D16" s="18" t="s">
        <v>615</v>
      </c>
      <c r="E16" s="18" t="s">
        <v>72</v>
      </c>
      <c r="F16" s="18" t="s">
        <v>73</v>
      </c>
      <c r="G16" s="17" t="s">
        <v>516</v>
      </c>
      <c r="H16" s="225">
        <v>2500000</v>
      </c>
      <c r="I16" s="21">
        <v>30</v>
      </c>
      <c r="J16" s="19"/>
      <c r="K16" s="102">
        <f t="shared" si="0"/>
        <v>2500000</v>
      </c>
      <c r="L16" s="268"/>
      <c r="M16" s="322"/>
      <c r="N16" s="269">
        <f t="shared" si="14"/>
        <v>0</v>
      </c>
      <c r="O16" s="270"/>
      <c r="P16" s="253">
        <f t="shared" si="15"/>
        <v>0</v>
      </c>
      <c r="Q16" s="322"/>
      <c r="R16" s="253">
        <f t="shared" si="22"/>
        <v>0</v>
      </c>
      <c r="S16" s="273"/>
      <c r="T16" s="253">
        <f t="shared" si="23"/>
        <v>0</v>
      </c>
      <c r="U16" s="322"/>
      <c r="V16" s="253">
        <f t="shared" si="16"/>
        <v>0</v>
      </c>
      <c r="W16" s="323"/>
      <c r="X16" s="198"/>
      <c r="Y16" s="324">
        <f t="shared" si="17"/>
        <v>0</v>
      </c>
      <c r="Z16" s="198"/>
      <c r="AA16" s="198"/>
      <c r="AB16" s="198"/>
      <c r="AC16" s="198"/>
      <c r="AD16" s="198"/>
      <c r="AE16" s="271"/>
      <c r="AF16" s="253">
        <f t="shared" ref="AF16:AF42" si="49">(H16/230)*AE16*$AF$6</f>
        <v>0</v>
      </c>
      <c r="AG16" s="322"/>
      <c r="AH16" s="253">
        <f>((H16/230)*AG16)*$AH$6</f>
        <v>0</v>
      </c>
      <c r="AI16" s="272"/>
      <c r="AJ16" s="324">
        <f t="shared" ref="AJ16:AJ44" si="50">((H16/230)*AI16)*$AJ$6</f>
        <v>0</v>
      </c>
      <c r="AK16" s="273"/>
      <c r="AL16" s="324">
        <f t="shared" ref="AL16:AL44" si="51">+H16/230*AK16*$AL$6</f>
        <v>0</v>
      </c>
      <c r="AM16" s="273"/>
      <c r="AN16" s="324">
        <f t="shared" ref="AN16:AN44" si="52">((H16/230)*AM16)*$AN$6</f>
        <v>0</v>
      </c>
      <c r="AO16" s="273"/>
      <c r="AP16" s="324">
        <f t="shared" ref="AP16:AP44" si="53">((H16/230)*AO16)*$AP$6</f>
        <v>0</v>
      </c>
      <c r="AQ16" s="273"/>
      <c r="AR16" s="324">
        <f t="shared" ref="AR16:AR44" si="54">((H16/230)*AQ16)*$AR$6</f>
        <v>0</v>
      </c>
      <c r="AS16" s="253">
        <v>0</v>
      </c>
      <c r="AT16" s="253"/>
      <c r="AU16" s="253">
        <v>0</v>
      </c>
      <c r="AV16" s="253">
        <v>0</v>
      </c>
      <c r="AW16" s="198"/>
      <c r="AX16" s="324"/>
      <c r="AY16" s="198"/>
      <c r="AZ16" s="324"/>
      <c r="BA16" s="253"/>
      <c r="BB16" s="253"/>
      <c r="BC16" s="324"/>
      <c r="BD16" s="253"/>
      <c r="BE16" s="324"/>
      <c r="BF16" s="253"/>
      <c r="BG16" s="324"/>
      <c r="BH16" s="253"/>
      <c r="BI16" s="274">
        <f t="shared" si="18"/>
        <v>200000</v>
      </c>
      <c r="BJ16" s="269"/>
      <c r="BK16" s="253"/>
      <c r="BL16" s="324"/>
      <c r="BM16" s="253"/>
      <c r="BN16" s="324"/>
      <c r="BO16" s="253"/>
      <c r="BP16" s="253"/>
      <c r="BQ16" s="269"/>
      <c r="BR16" s="253"/>
      <c r="BS16" s="324"/>
      <c r="BT16" s="275">
        <f t="shared" si="19"/>
        <v>2700000</v>
      </c>
      <c r="BU16" s="274">
        <f t="shared" si="24"/>
        <v>2500000</v>
      </c>
      <c r="BV16" s="274">
        <f>+BU16*4%</f>
        <v>100000</v>
      </c>
      <c r="BW16" s="198">
        <f t="shared" si="1"/>
        <v>0</v>
      </c>
      <c r="BX16" s="193">
        <v>-100000</v>
      </c>
      <c r="BY16" s="326">
        <f t="shared" si="20"/>
        <v>-100000</v>
      </c>
      <c r="BZ16" s="198"/>
      <c r="CA16" s="198"/>
      <c r="CB16" s="198"/>
      <c r="CC16" s="102"/>
      <c r="CD16" s="321"/>
      <c r="CE16" s="198"/>
      <c r="CF16" s="321"/>
      <c r="CG16" s="198">
        <v>-786601</v>
      </c>
      <c r="CH16" s="321"/>
      <c r="CI16" s="198"/>
      <c r="CJ16" s="321"/>
      <c r="CK16" s="198"/>
      <c r="CL16" s="321"/>
      <c r="CM16" s="198"/>
      <c r="CN16" s="321"/>
      <c r="CO16" s="198"/>
      <c r="CP16" s="198"/>
      <c r="CQ16" s="253">
        <f t="shared" si="26"/>
        <v>0</v>
      </c>
      <c r="CR16" s="253">
        <f t="shared" si="27"/>
        <v>0</v>
      </c>
      <c r="CS16" s="198"/>
      <c r="CT16" s="198"/>
      <c r="CU16" s="198">
        <f t="shared" si="28"/>
        <v>-986601</v>
      </c>
      <c r="CV16" s="327">
        <f t="shared" ref="CV16:CV44" si="55">+BT16+CU16</f>
        <v>1713399</v>
      </c>
    </row>
    <row r="17" spans="1:100" s="17" customFormat="1" ht="14.5" customHeight="1">
      <c r="A17" s="339">
        <f t="shared" si="48"/>
        <v>7</v>
      </c>
      <c r="B17" s="220">
        <v>1003800947</v>
      </c>
      <c r="C17" s="328" t="s">
        <v>603</v>
      </c>
      <c r="D17" s="18" t="s">
        <v>613</v>
      </c>
      <c r="E17" s="18" t="s">
        <v>72</v>
      </c>
      <c r="F17" s="18" t="s">
        <v>73</v>
      </c>
      <c r="G17" s="17" t="s">
        <v>75</v>
      </c>
      <c r="H17" s="225">
        <v>1423500</v>
      </c>
      <c r="I17" s="21">
        <v>30</v>
      </c>
      <c r="J17" s="19"/>
      <c r="K17" s="102">
        <f t="shared" si="0"/>
        <v>1423500</v>
      </c>
      <c r="L17" s="268"/>
      <c r="M17" s="21"/>
      <c r="N17" s="269">
        <f t="shared" si="14"/>
        <v>0</v>
      </c>
      <c r="O17" s="270"/>
      <c r="P17" s="253">
        <f t="shared" si="15"/>
        <v>0</v>
      </c>
      <c r="Q17" s="322"/>
      <c r="R17" s="253">
        <f t="shared" si="22"/>
        <v>0</v>
      </c>
      <c r="S17" s="273"/>
      <c r="T17" s="253">
        <f t="shared" si="23"/>
        <v>0</v>
      </c>
      <c r="U17" s="322"/>
      <c r="V17" s="253">
        <f t="shared" si="16"/>
        <v>0</v>
      </c>
      <c r="W17" s="323"/>
      <c r="X17" s="198"/>
      <c r="Y17" s="324">
        <f t="shared" si="17"/>
        <v>0</v>
      </c>
      <c r="Z17" s="198"/>
      <c r="AA17" s="198"/>
      <c r="AB17" s="198"/>
      <c r="AC17" s="198"/>
      <c r="AD17" s="198"/>
      <c r="AE17" s="271"/>
      <c r="AF17" s="253">
        <f t="shared" ref="AF17" si="56">(H17/230)*AE17*$AF$6</f>
        <v>0</v>
      </c>
      <c r="AG17" s="322"/>
      <c r="AH17" s="253">
        <f t="shared" ref="AH17" si="57">((H17/230)*AG17)*$AH$6</f>
        <v>0</v>
      </c>
      <c r="AI17" s="272"/>
      <c r="AJ17" s="324">
        <f t="shared" ref="AJ17" si="58">((H17/230)*AI17)*$AJ$6</f>
        <v>0</v>
      </c>
      <c r="AK17" s="273"/>
      <c r="AL17" s="324">
        <f t="shared" ref="AL17" si="59">+H17/230*AK17*$AL$6</f>
        <v>0</v>
      </c>
      <c r="AM17" s="273"/>
      <c r="AN17" s="324">
        <f t="shared" ref="AN17" si="60">((H17/230)*AM17)*$AN$6</f>
        <v>0</v>
      </c>
      <c r="AO17" s="273"/>
      <c r="AP17" s="324">
        <f t="shared" ref="AP17" si="61">((H17/230)*AO17)*$AP$6</f>
        <v>0</v>
      </c>
      <c r="AQ17" s="273"/>
      <c r="AR17" s="324">
        <f t="shared" ref="AR17" si="62">((H17/230)*AQ17)*$AR$6</f>
        <v>0</v>
      </c>
      <c r="AS17" s="253">
        <v>0</v>
      </c>
      <c r="AT17" s="253"/>
      <c r="AU17" s="253">
        <v>0</v>
      </c>
      <c r="AV17" s="253">
        <v>0</v>
      </c>
      <c r="AW17" s="198"/>
      <c r="AX17" s="324"/>
      <c r="AY17" s="198"/>
      <c r="AZ17" s="324"/>
      <c r="BA17" s="253"/>
      <c r="BB17" s="253"/>
      <c r="BC17" s="324"/>
      <c r="BD17" s="253"/>
      <c r="BE17" s="324"/>
      <c r="BF17" s="253"/>
      <c r="BG17" s="324"/>
      <c r="BH17" s="253"/>
      <c r="BI17" s="198">
        <f>+$E$6/30*I17</f>
        <v>200000</v>
      </c>
      <c r="BJ17" s="269"/>
      <c r="BK17" s="253"/>
      <c r="BL17" s="324"/>
      <c r="BM17" s="253"/>
      <c r="BN17" s="324"/>
      <c r="BO17" s="253"/>
      <c r="BP17" s="253"/>
      <c r="BQ17" s="269"/>
      <c r="BR17" s="253"/>
      <c r="BS17" s="324"/>
      <c r="BT17" s="275">
        <f t="shared" si="19"/>
        <v>1623500</v>
      </c>
      <c r="BU17" s="198">
        <f t="shared" si="24"/>
        <v>1423500</v>
      </c>
      <c r="BV17" s="198">
        <f t="shared" ref="BV17" si="63">+BU17*4%</f>
        <v>56940</v>
      </c>
      <c r="BW17" s="198">
        <f t="shared" si="1"/>
        <v>-60</v>
      </c>
      <c r="BX17" s="193">
        <v>-57000</v>
      </c>
      <c r="BY17" s="326">
        <f>+BX17</f>
        <v>-57000</v>
      </c>
      <c r="BZ17" s="198"/>
      <c r="CA17" s="321"/>
      <c r="CB17" s="227"/>
      <c r="CC17" s="198"/>
      <c r="CD17" s="321"/>
      <c r="CE17" s="198"/>
      <c r="CF17" s="321"/>
      <c r="CG17" s="198"/>
      <c r="CH17" s="321"/>
      <c r="CI17" s="198"/>
      <c r="CJ17" s="321"/>
      <c r="CK17" s="198"/>
      <c r="CL17" s="321"/>
      <c r="CM17" s="198"/>
      <c r="CN17" s="321"/>
      <c r="CO17" s="198"/>
      <c r="CP17" s="198"/>
      <c r="CQ17" s="253">
        <f t="shared" ref="CQ17" si="64">-N17</f>
        <v>0</v>
      </c>
      <c r="CR17" s="253">
        <f t="shared" ref="CR17" si="65">-P17</f>
        <v>0</v>
      </c>
      <c r="CS17" s="198"/>
      <c r="CT17" s="198"/>
      <c r="CU17" s="198">
        <f t="shared" si="28"/>
        <v>-114000</v>
      </c>
      <c r="CV17" s="327">
        <f t="shared" ref="CV17" si="66">+BT17+CU17</f>
        <v>1509500</v>
      </c>
    </row>
    <row r="18" spans="1:100" s="17" customFormat="1" ht="14.5" customHeight="1">
      <c r="A18" s="339">
        <f t="shared" si="48"/>
        <v>8</v>
      </c>
      <c r="B18" s="220">
        <v>1075296349</v>
      </c>
      <c r="C18" s="17" t="s">
        <v>577</v>
      </c>
      <c r="D18" s="18" t="s">
        <v>485</v>
      </c>
      <c r="E18" s="18" t="s">
        <v>72</v>
      </c>
      <c r="F18" s="18" t="s">
        <v>73</v>
      </c>
      <c r="G18" s="17" t="s">
        <v>516</v>
      </c>
      <c r="H18" s="225">
        <v>1494000</v>
      </c>
      <c r="I18" s="21">
        <v>30</v>
      </c>
      <c r="J18" s="19"/>
      <c r="K18" s="102">
        <f t="shared" ref="K18:K23" si="67">+H18/30*I18</f>
        <v>1494000</v>
      </c>
      <c r="L18" s="253"/>
      <c r="M18" s="322"/>
      <c r="N18" s="269">
        <f t="shared" si="14"/>
        <v>0</v>
      </c>
      <c r="O18" s="270"/>
      <c r="P18" s="253">
        <f t="shared" si="15"/>
        <v>0</v>
      </c>
      <c r="Q18" s="322"/>
      <c r="R18" s="253">
        <f>(H18/30)*Q18</f>
        <v>0</v>
      </c>
      <c r="S18" s="273"/>
      <c r="T18" s="253">
        <f t="shared" si="23"/>
        <v>0</v>
      </c>
      <c r="U18" s="322"/>
      <c r="V18" s="253">
        <f t="shared" si="16"/>
        <v>0</v>
      </c>
      <c r="W18" s="323"/>
      <c r="X18" s="198"/>
      <c r="Y18" s="324">
        <f t="shared" si="17"/>
        <v>0</v>
      </c>
      <c r="Z18" s="198"/>
      <c r="AA18" s="198"/>
      <c r="AB18" s="198"/>
      <c r="AC18" s="198"/>
      <c r="AD18" s="198"/>
      <c r="AE18" s="271"/>
      <c r="AF18" s="253">
        <f t="shared" si="49"/>
        <v>0</v>
      </c>
      <c r="AG18" s="325">
        <v>34.5</v>
      </c>
      <c r="AH18" s="253">
        <f>((H18/230)*AG18)*$AH$6</f>
        <v>280124.99999999994</v>
      </c>
      <c r="AI18" s="272"/>
      <c r="AJ18" s="324">
        <f t="shared" si="50"/>
        <v>0</v>
      </c>
      <c r="AK18" s="273"/>
      <c r="AL18" s="324">
        <f t="shared" si="51"/>
        <v>0</v>
      </c>
      <c r="AM18" s="273"/>
      <c r="AN18" s="324">
        <f t="shared" si="52"/>
        <v>0</v>
      </c>
      <c r="AO18" s="273"/>
      <c r="AP18" s="324">
        <f t="shared" si="53"/>
        <v>0</v>
      </c>
      <c r="AQ18" s="273"/>
      <c r="AR18" s="324">
        <f t="shared" si="54"/>
        <v>0</v>
      </c>
      <c r="AS18" s="253">
        <v>0</v>
      </c>
      <c r="AT18" s="253"/>
      <c r="AU18" s="253">
        <v>0</v>
      </c>
      <c r="AV18" s="253">
        <v>0</v>
      </c>
      <c r="AW18" s="198"/>
      <c r="AX18" s="324"/>
      <c r="AY18" s="198"/>
      <c r="AZ18" s="324"/>
      <c r="BA18" s="253"/>
      <c r="BB18" s="253"/>
      <c r="BC18" s="324"/>
      <c r="BD18" s="253"/>
      <c r="BE18" s="324"/>
      <c r="BF18" s="253"/>
      <c r="BG18" s="324"/>
      <c r="BH18" s="253"/>
      <c r="BI18" s="274">
        <f t="shared" si="18"/>
        <v>200000</v>
      </c>
      <c r="BJ18" s="269"/>
      <c r="BK18" s="253"/>
      <c r="BL18" s="324"/>
      <c r="BM18" s="253"/>
      <c r="BN18" s="324"/>
      <c r="BO18" s="253"/>
      <c r="BP18" s="253"/>
      <c r="BQ18" s="269"/>
      <c r="BR18" s="253"/>
      <c r="BS18" s="324"/>
      <c r="BT18" s="275">
        <f t="shared" si="19"/>
        <v>1974125</v>
      </c>
      <c r="BU18" s="274">
        <f t="shared" si="24"/>
        <v>1774125</v>
      </c>
      <c r="BV18" s="274">
        <f>+BU18*4%</f>
        <v>70965</v>
      </c>
      <c r="BW18" s="198">
        <f t="shared" si="1"/>
        <v>-35</v>
      </c>
      <c r="BX18" s="193">
        <v>-71000</v>
      </c>
      <c r="BY18" s="326">
        <f t="shared" si="20"/>
        <v>-71000</v>
      </c>
      <c r="BZ18" s="198"/>
      <c r="CA18" s="198"/>
      <c r="CB18" s="198"/>
      <c r="CC18" s="102">
        <v>-647400</v>
      </c>
      <c r="CD18" s="321"/>
      <c r="CE18" s="198"/>
      <c r="CF18" s="321"/>
      <c r="CG18" s="198"/>
      <c r="CH18" s="321"/>
      <c r="CI18" s="198"/>
      <c r="CJ18" s="321"/>
      <c r="CK18" s="198"/>
      <c r="CL18" s="321"/>
      <c r="CM18" s="198"/>
      <c r="CN18" s="321"/>
      <c r="CO18" s="198"/>
      <c r="CP18" s="198"/>
      <c r="CQ18" s="253"/>
      <c r="CR18" s="253">
        <f t="shared" si="27"/>
        <v>0</v>
      </c>
      <c r="CS18" s="198"/>
      <c r="CT18" s="198"/>
      <c r="CU18" s="198">
        <f t="shared" si="28"/>
        <v>-789400</v>
      </c>
      <c r="CV18" s="327">
        <f t="shared" si="55"/>
        <v>1184725</v>
      </c>
    </row>
    <row r="19" spans="1:100" s="17" customFormat="1" ht="14.5" customHeight="1">
      <c r="A19" s="339">
        <f t="shared" ref="A19:A20" si="68">1+A18</f>
        <v>9</v>
      </c>
      <c r="B19" s="220">
        <v>1006507262</v>
      </c>
      <c r="C19" s="17" t="s">
        <v>579</v>
      </c>
      <c r="D19" s="18" t="s">
        <v>595</v>
      </c>
      <c r="E19" s="18" t="s">
        <v>72</v>
      </c>
      <c r="F19" s="18" t="s">
        <v>73</v>
      </c>
      <c r="G19" s="17" t="s">
        <v>80</v>
      </c>
      <c r="H19" s="224">
        <v>2000000</v>
      </c>
      <c r="I19" s="21">
        <v>30</v>
      </c>
      <c r="J19" s="19"/>
      <c r="K19" s="102">
        <f t="shared" ref="K19" si="69">+H19/30*I19</f>
        <v>2000000.0000000002</v>
      </c>
      <c r="L19" s="268"/>
      <c r="M19" s="322"/>
      <c r="N19" s="269">
        <f t="shared" si="14"/>
        <v>0</v>
      </c>
      <c r="O19" s="270"/>
      <c r="P19" s="253">
        <f t="shared" si="15"/>
        <v>0</v>
      </c>
      <c r="Q19" s="322"/>
      <c r="R19" s="253">
        <f t="shared" si="22"/>
        <v>0</v>
      </c>
      <c r="S19" s="273"/>
      <c r="T19" s="253">
        <f t="shared" si="23"/>
        <v>0</v>
      </c>
      <c r="U19" s="322"/>
      <c r="V19" s="253">
        <f>(H19/30)*U19</f>
        <v>0</v>
      </c>
      <c r="W19" s="323"/>
      <c r="X19" s="198"/>
      <c r="Y19" s="324">
        <f t="shared" si="17"/>
        <v>0</v>
      </c>
      <c r="Z19" s="198"/>
      <c r="AA19" s="198"/>
      <c r="AB19" s="198"/>
      <c r="AC19" s="198"/>
      <c r="AD19" s="198"/>
      <c r="AE19" s="271"/>
      <c r="AF19" s="253">
        <f t="shared" si="49"/>
        <v>0</v>
      </c>
      <c r="AG19" s="325"/>
      <c r="AH19" s="253">
        <f t="shared" ref="AH19:AH44" si="70">((H19/230)*AG19)*$AH$6</f>
        <v>0</v>
      </c>
      <c r="AI19" s="281"/>
      <c r="AJ19" s="324">
        <f>((H19/230)*AI19)*$AJ$6</f>
        <v>0</v>
      </c>
      <c r="AK19" s="273"/>
      <c r="AL19" s="324">
        <f t="shared" si="51"/>
        <v>0</v>
      </c>
      <c r="AM19" s="273"/>
      <c r="AN19" s="324">
        <f t="shared" si="52"/>
        <v>0</v>
      </c>
      <c r="AO19" s="273"/>
      <c r="AP19" s="324">
        <f t="shared" si="53"/>
        <v>0</v>
      </c>
      <c r="AQ19" s="273"/>
      <c r="AR19" s="324">
        <f t="shared" si="54"/>
        <v>0</v>
      </c>
      <c r="AS19" s="253">
        <v>0</v>
      </c>
      <c r="AT19" s="253"/>
      <c r="AU19" s="253">
        <v>0</v>
      </c>
      <c r="AV19" s="253">
        <v>0</v>
      </c>
      <c r="AW19" s="198"/>
      <c r="AX19" s="324"/>
      <c r="AY19" s="198"/>
      <c r="AZ19" s="324"/>
      <c r="BA19" s="253"/>
      <c r="BB19" s="253"/>
      <c r="BC19" s="324"/>
      <c r="BD19" s="253"/>
      <c r="BE19" s="324"/>
      <c r="BF19" s="253"/>
      <c r="BG19" s="324"/>
      <c r="BH19" s="253"/>
      <c r="BI19" s="274">
        <f t="shared" ref="BI19" si="71">+$E$6/30*I19</f>
        <v>200000</v>
      </c>
      <c r="BJ19" s="269"/>
      <c r="BK19" s="253"/>
      <c r="BL19" s="324"/>
      <c r="BM19" s="253"/>
      <c r="BN19" s="324"/>
      <c r="BO19" s="253"/>
      <c r="BP19" s="253"/>
      <c r="BQ19" s="269"/>
      <c r="BR19" s="253"/>
      <c r="BS19" s="324"/>
      <c r="BT19" s="275">
        <f t="shared" si="19"/>
        <v>2200000</v>
      </c>
      <c r="BU19" s="274">
        <f t="shared" si="24"/>
        <v>2000000</v>
      </c>
      <c r="BV19" s="274">
        <f>+BU19*4%</f>
        <v>80000</v>
      </c>
      <c r="BW19" s="198">
        <f t="shared" si="1"/>
        <v>0</v>
      </c>
      <c r="BX19" s="193">
        <v>-80000</v>
      </c>
      <c r="BY19" s="326">
        <f t="shared" si="20"/>
        <v>-80000</v>
      </c>
      <c r="BZ19" s="198"/>
      <c r="CA19" s="198"/>
      <c r="CB19" s="198"/>
      <c r="CC19" s="99"/>
      <c r="CD19" s="321">
        <v>-199197</v>
      </c>
      <c r="CE19" s="198"/>
      <c r="CF19" s="321"/>
      <c r="CG19" s="198"/>
      <c r="CH19" s="321"/>
      <c r="CI19" s="198"/>
      <c r="CJ19" s="321"/>
      <c r="CK19" s="198"/>
      <c r="CL19" s="321"/>
      <c r="CM19" s="198"/>
      <c r="CN19" s="321"/>
      <c r="CO19" s="198"/>
      <c r="CP19" s="198"/>
      <c r="CQ19" s="253">
        <f t="shared" si="26"/>
        <v>0</v>
      </c>
      <c r="CR19" s="253">
        <f t="shared" si="27"/>
        <v>0</v>
      </c>
      <c r="CS19" s="198"/>
      <c r="CT19" s="198"/>
      <c r="CU19" s="198">
        <f t="shared" si="28"/>
        <v>-359197</v>
      </c>
      <c r="CV19" s="327">
        <f t="shared" si="55"/>
        <v>1840803</v>
      </c>
    </row>
    <row r="20" spans="1:100" s="17" customFormat="1" ht="14.5" customHeight="1">
      <c r="A20" s="241">
        <f t="shared" si="68"/>
        <v>10</v>
      </c>
      <c r="B20" s="220">
        <v>1075267579</v>
      </c>
      <c r="C20" s="17" t="s">
        <v>562</v>
      </c>
      <c r="D20" s="18" t="s">
        <v>242</v>
      </c>
      <c r="E20" s="18" t="s">
        <v>72</v>
      </c>
      <c r="F20" s="18" t="s">
        <v>73</v>
      </c>
      <c r="G20" s="17" t="s">
        <v>75</v>
      </c>
      <c r="H20" s="224">
        <v>2872000</v>
      </c>
      <c r="I20" s="21">
        <v>30</v>
      </c>
      <c r="J20" s="19"/>
      <c r="K20" s="102">
        <f t="shared" si="67"/>
        <v>2872000</v>
      </c>
      <c r="L20" s="268"/>
      <c r="M20" s="322"/>
      <c r="N20" s="269">
        <f t="shared" si="14"/>
        <v>0</v>
      </c>
      <c r="O20" s="270"/>
      <c r="P20" s="253">
        <f t="shared" si="15"/>
        <v>0</v>
      </c>
      <c r="Q20" s="322"/>
      <c r="R20" s="253">
        <f t="shared" si="22"/>
        <v>0</v>
      </c>
      <c r="S20" s="273"/>
      <c r="T20" s="253">
        <f>(H20*66.67%/30)*S20</f>
        <v>0</v>
      </c>
      <c r="U20" s="322"/>
      <c r="V20" s="253">
        <f t="shared" si="16"/>
        <v>0</v>
      </c>
      <c r="W20" s="323"/>
      <c r="X20" s="198"/>
      <c r="Y20" s="324">
        <f t="shared" si="17"/>
        <v>0</v>
      </c>
      <c r="Z20" s="198"/>
      <c r="AA20" s="198"/>
      <c r="AB20" s="198"/>
      <c r="AC20" s="198"/>
      <c r="AD20" s="198"/>
      <c r="AE20" s="271"/>
      <c r="AF20" s="253">
        <f t="shared" si="49"/>
        <v>0</v>
      </c>
      <c r="AG20" s="322"/>
      <c r="AH20" s="253">
        <f t="shared" si="70"/>
        <v>0</v>
      </c>
      <c r="AI20" s="272"/>
      <c r="AJ20" s="324">
        <f t="shared" si="50"/>
        <v>0</v>
      </c>
      <c r="AK20" s="273"/>
      <c r="AL20" s="324">
        <f t="shared" si="51"/>
        <v>0</v>
      </c>
      <c r="AM20" s="273"/>
      <c r="AN20" s="324">
        <f t="shared" si="52"/>
        <v>0</v>
      </c>
      <c r="AO20" s="273"/>
      <c r="AP20" s="324">
        <f t="shared" si="53"/>
        <v>0</v>
      </c>
      <c r="AQ20" s="273"/>
      <c r="AR20" s="324">
        <f t="shared" si="54"/>
        <v>0</v>
      </c>
      <c r="AS20" s="253">
        <v>0</v>
      </c>
      <c r="AT20" s="253"/>
      <c r="AU20" s="253">
        <v>0</v>
      </c>
      <c r="AV20" s="253">
        <v>0</v>
      </c>
      <c r="AW20" s="198"/>
      <c r="AX20" s="324"/>
      <c r="AY20" s="198"/>
      <c r="AZ20" s="324"/>
      <c r="BA20" s="253"/>
      <c r="BB20" s="253"/>
      <c r="BC20" s="324"/>
      <c r="BD20" s="253"/>
      <c r="BE20" s="324"/>
      <c r="BF20" s="253"/>
      <c r="BG20" s="324"/>
      <c r="BH20" s="253"/>
      <c r="BI20" s="274"/>
      <c r="BJ20" s="269"/>
      <c r="BK20" s="253"/>
      <c r="BL20" s="324"/>
      <c r="BM20" s="253"/>
      <c r="BN20" s="324"/>
      <c r="BO20" s="253"/>
      <c r="BP20" s="253"/>
      <c r="BQ20" s="269"/>
      <c r="BR20" s="253"/>
      <c r="BS20" s="324"/>
      <c r="BT20" s="275">
        <f t="shared" si="19"/>
        <v>2872000</v>
      </c>
      <c r="BU20" s="274">
        <f t="shared" si="24"/>
        <v>2872000</v>
      </c>
      <c r="BV20" s="274">
        <f>+BU20*4%</f>
        <v>114880</v>
      </c>
      <c r="BW20" s="198">
        <f>+BX20+BV20</f>
        <v>-20</v>
      </c>
      <c r="BX20" s="193">
        <v>-114900</v>
      </c>
      <c r="BY20" s="326">
        <f t="shared" si="20"/>
        <v>-114900</v>
      </c>
      <c r="BZ20" s="198"/>
      <c r="CA20" s="198"/>
      <c r="CB20" s="198"/>
      <c r="CC20" s="99"/>
      <c r="CD20" s="321"/>
      <c r="CE20" s="198"/>
      <c r="CF20" s="321"/>
      <c r="CG20" s="198"/>
      <c r="CH20" s="321"/>
      <c r="CI20" s="198"/>
      <c r="CJ20" s="321"/>
      <c r="CK20" s="198"/>
      <c r="CL20" s="321"/>
      <c r="CM20" s="198"/>
      <c r="CN20" s="321"/>
      <c r="CO20" s="198"/>
      <c r="CP20" s="198"/>
      <c r="CQ20" s="253">
        <f t="shared" si="26"/>
        <v>0</v>
      </c>
      <c r="CR20" s="253">
        <f t="shared" si="27"/>
        <v>0</v>
      </c>
      <c r="CS20" s="198"/>
      <c r="CT20" s="198"/>
      <c r="CU20" s="198">
        <f t="shared" si="28"/>
        <v>-229800</v>
      </c>
      <c r="CV20" s="327">
        <f t="shared" si="55"/>
        <v>2642200</v>
      </c>
    </row>
    <row r="21" spans="1:100" s="17" customFormat="1" ht="14.5" customHeight="1">
      <c r="A21" s="241">
        <f t="shared" ref="A21:A29" si="72">1+A20</f>
        <v>11</v>
      </c>
      <c r="B21" s="220">
        <v>7730624</v>
      </c>
      <c r="C21" s="328" t="s">
        <v>505</v>
      </c>
      <c r="D21" s="18" t="s">
        <v>506</v>
      </c>
      <c r="E21" s="18" t="s">
        <v>72</v>
      </c>
      <c r="F21" s="18" t="s">
        <v>73</v>
      </c>
      <c r="G21" s="17" t="s">
        <v>518</v>
      </c>
      <c r="H21" s="224">
        <v>1726000</v>
      </c>
      <c r="I21" s="21">
        <v>19</v>
      </c>
      <c r="J21" s="19"/>
      <c r="K21" s="102">
        <f t="shared" si="67"/>
        <v>1093133.3333333335</v>
      </c>
      <c r="L21" s="268"/>
      <c r="M21" s="21">
        <v>10</v>
      </c>
      <c r="N21" s="269">
        <f>(H21/30)*M21</f>
        <v>575333.33333333337</v>
      </c>
      <c r="O21" s="270"/>
      <c r="P21" s="253">
        <f t="shared" si="15"/>
        <v>0</v>
      </c>
      <c r="Q21" s="322"/>
      <c r="R21" s="253">
        <f t="shared" si="22"/>
        <v>0</v>
      </c>
      <c r="S21" s="273"/>
      <c r="T21" s="253">
        <f>(D6/30)*S21</f>
        <v>0</v>
      </c>
      <c r="U21" s="21">
        <v>1</v>
      </c>
      <c r="V21" s="253">
        <f t="shared" si="16"/>
        <v>57533.333333333336</v>
      </c>
      <c r="W21" s="323"/>
      <c r="X21" s="198"/>
      <c r="Y21" s="324">
        <f t="shared" si="17"/>
        <v>0</v>
      </c>
      <c r="Z21" s="198"/>
      <c r="AA21" s="198"/>
      <c r="AB21" s="198"/>
      <c r="AC21" s="198"/>
      <c r="AD21" s="198"/>
      <c r="AE21" s="271"/>
      <c r="AF21" s="253">
        <f t="shared" si="49"/>
        <v>0</v>
      </c>
      <c r="AG21" s="322"/>
      <c r="AH21" s="253">
        <f t="shared" si="70"/>
        <v>0</v>
      </c>
      <c r="AI21" s="272"/>
      <c r="AJ21" s="324">
        <f t="shared" si="50"/>
        <v>0</v>
      </c>
      <c r="AK21" s="273"/>
      <c r="AL21" s="324">
        <f t="shared" si="51"/>
        <v>0</v>
      </c>
      <c r="AM21" s="273"/>
      <c r="AN21" s="324">
        <f t="shared" si="52"/>
        <v>0</v>
      </c>
      <c r="AO21" s="273"/>
      <c r="AP21" s="324">
        <f t="shared" si="53"/>
        <v>0</v>
      </c>
      <c r="AQ21" s="273"/>
      <c r="AR21" s="324">
        <f t="shared" si="54"/>
        <v>0</v>
      </c>
      <c r="AS21" s="253">
        <v>0</v>
      </c>
      <c r="AT21" s="253"/>
      <c r="AU21" s="253">
        <v>0</v>
      </c>
      <c r="AV21" s="253">
        <v>0</v>
      </c>
      <c r="AW21" s="198"/>
      <c r="AX21" s="324"/>
      <c r="AY21" s="198"/>
      <c r="AZ21" s="324"/>
      <c r="BA21" s="253"/>
      <c r="BB21" s="253"/>
      <c r="BC21" s="324"/>
      <c r="BD21" s="253"/>
      <c r="BE21" s="324"/>
      <c r="BF21" s="253"/>
      <c r="BG21" s="324"/>
      <c r="BH21" s="253"/>
      <c r="BI21" s="274">
        <f>+$E$6/30*I21</f>
        <v>126666.66666666667</v>
      </c>
      <c r="BJ21" s="269"/>
      <c r="BK21" s="253"/>
      <c r="BL21" s="324"/>
      <c r="BM21" s="253"/>
      <c r="BN21" s="324"/>
      <c r="BO21" s="253"/>
      <c r="BP21" s="253"/>
      <c r="BQ21" s="269"/>
      <c r="BR21" s="253"/>
      <c r="BS21" s="324"/>
      <c r="BT21" s="275">
        <f t="shared" si="19"/>
        <v>1852666.6666666667</v>
      </c>
      <c r="BU21" s="274">
        <f t="shared" ref="BU21:BU40" si="73">+BT21-BC21-BE21-BF21-BG21-BJ21-BL21-BM21-BN21-BI21-BO21-BS21-BQ21-BD21-BH21-BK21-BP21-P21-BR21</f>
        <v>1726000</v>
      </c>
      <c r="BV21" s="274">
        <f t="shared" si="25"/>
        <v>69040</v>
      </c>
      <c r="BW21" s="198">
        <f t="shared" si="1"/>
        <v>-60</v>
      </c>
      <c r="BX21" s="193">
        <v>-69100</v>
      </c>
      <c r="BY21" s="326">
        <f t="shared" si="20"/>
        <v>-69100</v>
      </c>
      <c r="BZ21" s="198"/>
      <c r="CA21" s="198"/>
      <c r="CB21" s="198"/>
      <c r="CC21" s="102"/>
      <c r="CD21" s="321"/>
      <c r="CE21" s="198"/>
      <c r="CF21" s="321"/>
      <c r="CG21" s="198">
        <v>-273290</v>
      </c>
      <c r="CH21" s="321"/>
      <c r="CI21" s="198"/>
      <c r="CJ21" s="321"/>
      <c r="CK21" s="198"/>
      <c r="CL21" s="321"/>
      <c r="CM21" s="198"/>
      <c r="CN21" s="321"/>
      <c r="CO21" s="198"/>
      <c r="CP21" s="198"/>
      <c r="CQ21" s="253">
        <f>-N21</f>
        <v>-575333.33333333337</v>
      </c>
      <c r="CR21" s="253">
        <f t="shared" si="27"/>
        <v>0</v>
      </c>
      <c r="CS21" s="198"/>
      <c r="CT21" s="198"/>
      <c r="CU21" s="198">
        <f t="shared" si="28"/>
        <v>-986823.33333333337</v>
      </c>
      <c r="CV21" s="327">
        <f>+BT21+CU21</f>
        <v>865843.33333333337</v>
      </c>
    </row>
    <row r="22" spans="1:100" s="17" customFormat="1" ht="14.5" customHeight="1">
      <c r="A22" s="241">
        <f t="shared" si="72"/>
        <v>12</v>
      </c>
      <c r="B22" s="220">
        <v>12121255</v>
      </c>
      <c r="C22" s="328" t="s">
        <v>78</v>
      </c>
      <c r="D22" s="18" t="s">
        <v>241</v>
      </c>
      <c r="E22" s="18" t="s">
        <v>72</v>
      </c>
      <c r="F22" s="18" t="s">
        <v>73</v>
      </c>
      <c r="G22" s="17" t="s">
        <v>75</v>
      </c>
      <c r="H22" s="225">
        <v>4418000</v>
      </c>
      <c r="I22" s="21">
        <v>30</v>
      </c>
      <c r="J22" s="19"/>
      <c r="K22" s="102">
        <f t="shared" si="67"/>
        <v>4418000</v>
      </c>
      <c r="L22" s="268"/>
      <c r="M22" s="322"/>
      <c r="N22" s="269">
        <f t="shared" si="14"/>
        <v>0</v>
      </c>
      <c r="O22" s="270"/>
      <c r="P22" s="253">
        <f t="shared" si="15"/>
        <v>0</v>
      </c>
      <c r="Q22" s="322"/>
      <c r="R22" s="253">
        <f t="shared" si="22"/>
        <v>0</v>
      </c>
      <c r="S22" s="273"/>
      <c r="T22" s="253">
        <f t="shared" si="23"/>
        <v>0</v>
      </c>
      <c r="U22" s="21"/>
      <c r="V22" s="253">
        <f t="shared" si="16"/>
        <v>0</v>
      </c>
      <c r="W22" s="323"/>
      <c r="X22" s="198"/>
      <c r="Y22" s="324">
        <f t="shared" si="17"/>
        <v>0</v>
      </c>
      <c r="Z22" s="198"/>
      <c r="AA22" s="198"/>
      <c r="AB22" s="198"/>
      <c r="AC22" s="198"/>
      <c r="AD22" s="198"/>
      <c r="AE22" s="271"/>
      <c r="AF22" s="253">
        <f t="shared" si="49"/>
        <v>0</v>
      </c>
      <c r="AG22" s="322"/>
      <c r="AH22" s="253">
        <f t="shared" si="70"/>
        <v>0</v>
      </c>
      <c r="AI22" s="272"/>
      <c r="AJ22" s="324">
        <f t="shared" si="50"/>
        <v>0</v>
      </c>
      <c r="AK22" s="273"/>
      <c r="AL22" s="324">
        <f t="shared" si="51"/>
        <v>0</v>
      </c>
      <c r="AM22" s="273"/>
      <c r="AN22" s="324">
        <f t="shared" si="52"/>
        <v>0</v>
      </c>
      <c r="AO22" s="273"/>
      <c r="AP22" s="324">
        <f t="shared" si="53"/>
        <v>0</v>
      </c>
      <c r="AQ22" s="273"/>
      <c r="AR22" s="324">
        <f t="shared" si="54"/>
        <v>0</v>
      </c>
      <c r="AS22" s="253">
        <v>0</v>
      </c>
      <c r="AT22" s="253"/>
      <c r="AU22" s="253">
        <v>0</v>
      </c>
      <c r="AV22" s="253">
        <v>0</v>
      </c>
      <c r="AW22" s="198"/>
      <c r="AX22" s="324"/>
      <c r="AY22" s="198"/>
      <c r="AZ22" s="324"/>
      <c r="BA22" s="253"/>
      <c r="BB22" s="253"/>
      <c r="BC22" s="324"/>
      <c r="BD22" s="253"/>
      <c r="BE22" s="324">
        <v>0</v>
      </c>
      <c r="BF22" s="253">
        <v>0</v>
      </c>
      <c r="BG22" s="324">
        <v>0</v>
      </c>
      <c r="BH22" s="253"/>
      <c r="BI22" s="274"/>
      <c r="BJ22" s="269">
        <v>0</v>
      </c>
      <c r="BK22" s="253"/>
      <c r="BL22" s="324">
        <v>0</v>
      </c>
      <c r="BM22" s="253">
        <v>0</v>
      </c>
      <c r="BN22" s="324">
        <v>0</v>
      </c>
      <c r="BO22" s="253"/>
      <c r="BP22" s="253"/>
      <c r="BQ22" s="269"/>
      <c r="BR22" s="253"/>
      <c r="BS22" s="324"/>
      <c r="BT22" s="275">
        <f t="shared" si="19"/>
        <v>4418000</v>
      </c>
      <c r="BU22" s="274">
        <f t="shared" si="73"/>
        <v>4418000</v>
      </c>
      <c r="BV22" s="274">
        <f t="shared" si="25"/>
        <v>176720</v>
      </c>
      <c r="BW22" s="198">
        <f t="shared" si="1"/>
        <v>-80</v>
      </c>
      <c r="BX22" s="193">
        <v>-176800</v>
      </c>
      <c r="BY22" s="326"/>
      <c r="BZ22" s="198"/>
      <c r="CA22" s="198"/>
      <c r="CB22" s="198">
        <v>0</v>
      </c>
      <c r="CC22" s="99"/>
      <c r="CD22" s="321"/>
      <c r="CE22" s="198"/>
      <c r="CF22" s="321">
        <v>0</v>
      </c>
      <c r="CG22" s="198"/>
      <c r="CH22" s="321"/>
      <c r="CI22" s="198"/>
      <c r="CJ22" s="321"/>
      <c r="CK22" s="198"/>
      <c r="CL22" s="321"/>
      <c r="CM22" s="198"/>
      <c r="CN22" s="321"/>
      <c r="CO22" s="198"/>
      <c r="CP22" s="198">
        <v>-47000</v>
      </c>
      <c r="CQ22" s="253">
        <f t="shared" si="26"/>
        <v>0</v>
      </c>
      <c r="CR22" s="253">
        <f t="shared" si="27"/>
        <v>0</v>
      </c>
      <c r="CS22" s="198">
        <v>0</v>
      </c>
      <c r="CT22" s="198"/>
      <c r="CU22" s="198">
        <f t="shared" si="28"/>
        <v>-223800</v>
      </c>
      <c r="CV22" s="327">
        <f t="shared" si="55"/>
        <v>4194200</v>
      </c>
    </row>
    <row r="23" spans="1:100" s="17" customFormat="1" ht="14.5" customHeight="1">
      <c r="A23" s="241">
        <f t="shared" si="72"/>
        <v>13</v>
      </c>
      <c r="B23" s="221">
        <v>1075283766</v>
      </c>
      <c r="C23" s="17" t="s">
        <v>424</v>
      </c>
      <c r="D23" s="18" t="s">
        <v>443</v>
      </c>
      <c r="E23" s="18" t="s">
        <v>72</v>
      </c>
      <c r="F23" s="18" t="s">
        <v>73</v>
      </c>
      <c r="G23" t="s">
        <v>518</v>
      </c>
      <c r="H23" s="225">
        <v>3556000</v>
      </c>
      <c r="I23" s="21">
        <v>28</v>
      </c>
      <c r="J23" s="19"/>
      <c r="K23" s="102">
        <f t="shared" si="67"/>
        <v>3318933.333333333</v>
      </c>
      <c r="L23" s="268"/>
      <c r="M23" s="21"/>
      <c r="N23" s="269">
        <f t="shared" si="14"/>
        <v>0</v>
      </c>
      <c r="O23" s="270"/>
      <c r="P23" s="253">
        <f t="shared" si="15"/>
        <v>0</v>
      </c>
      <c r="Q23" s="322"/>
      <c r="R23" s="253">
        <f t="shared" si="22"/>
        <v>0</v>
      </c>
      <c r="S23" s="273"/>
      <c r="T23" s="253">
        <f t="shared" si="23"/>
        <v>0</v>
      </c>
      <c r="U23" s="21">
        <v>2</v>
      </c>
      <c r="V23" s="253">
        <f t="shared" si="16"/>
        <v>237066.66666666666</v>
      </c>
      <c r="W23" s="323"/>
      <c r="X23" s="198"/>
      <c r="Y23" s="324">
        <f t="shared" si="17"/>
        <v>0</v>
      </c>
      <c r="Z23" s="198">
        <v>0</v>
      </c>
      <c r="AA23" s="198">
        <v>0</v>
      </c>
      <c r="AB23" s="198"/>
      <c r="AC23" s="198">
        <v>0</v>
      </c>
      <c r="AD23" s="198"/>
      <c r="AE23" s="271"/>
      <c r="AF23" s="253">
        <f t="shared" si="49"/>
        <v>0</v>
      </c>
      <c r="AG23" s="322"/>
      <c r="AH23" s="253">
        <f t="shared" si="70"/>
        <v>0</v>
      </c>
      <c r="AI23" s="272"/>
      <c r="AJ23" s="324">
        <f t="shared" si="50"/>
        <v>0</v>
      </c>
      <c r="AK23" s="273">
        <v>15</v>
      </c>
      <c r="AL23" s="324">
        <f>(H23/230*0*$AL$6)+(4000000/230*15*AL6)</f>
        <v>456521.73913043481</v>
      </c>
      <c r="AM23" s="273"/>
      <c r="AN23" s="324">
        <f t="shared" si="52"/>
        <v>0</v>
      </c>
      <c r="AO23" s="273"/>
      <c r="AP23" s="324">
        <f t="shared" si="53"/>
        <v>0</v>
      </c>
      <c r="AQ23" s="273"/>
      <c r="AR23" s="324">
        <f t="shared" si="54"/>
        <v>0</v>
      </c>
      <c r="AS23" s="253"/>
      <c r="AT23" s="253"/>
      <c r="AU23" s="253">
        <v>0</v>
      </c>
      <c r="AV23" s="253">
        <v>0</v>
      </c>
      <c r="AW23" s="321"/>
      <c r="AX23" s="269"/>
      <c r="AY23" s="198"/>
      <c r="AZ23" s="324"/>
      <c r="BA23" s="253"/>
      <c r="BB23" s="253"/>
      <c r="BC23" s="324">
        <v>0</v>
      </c>
      <c r="BD23" s="253"/>
      <c r="BE23" s="268">
        <v>0</v>
      </c>
      <c r="BF23" s="253">
        <v>0</v>
      </c>
      <c r="BG23" s="324">
        <v>0</v>
      </c>
      <c r="BH23" s="253"/>
      <c r="BI23" s="274"/>
      <c r="BJ23" s="269">
        <v>0</v>
      </c>
      <c r="BK23" s="253"/>
      <c r="BL23" s="324">
        <v>0</v>
      </c>
      <c r="BM23" s="253">
        <v>0</v>
      </c>
      <c r="BN23" s="324">
        <v>0</v>
      </c>
      <c r="BO23" s="253"/>
      <c r="BP23" s="253"/>
      <c r="BQ23" s="269"/>
      <c r="BR23" s="253"/>
      <c r="BS23" s="324"/>
      <c r="BT23" s="275">
        <f t="shared" si="19"/>
        <v>4012521.7391304346</v>
      </c>
      <c r="BU23" s="274">
        <f t="shared" si="73"/>
        <v>4012521.7391304346</v>
      </c>
      <c r="BV23" s="274">
        <f t="shared" si="25"/>
        <v>160500.86956521738</v>
      </c>
      <c r="BW23" s="198">
        <f t="shared" si="1"/>
        <v>0.86956521737738512</v>
      </c>
      <c r="BX23" s="193">
        <v>-160500</v>
      </c>
      <c r="BY23" s="326">
        <f>+BX23</f>
        <v>-160500</v>
      </c>
      <c r="BZ23" s="198"/>
      <c r="CA23" s="198"/>
      <c r="CB23" s="198">
        <v>0</v>
      </c>
      <c r="CC23" s="99"/>
      <c r="CD23" s="321"/>
      <c r="CE23" s="198"/>
      <c r="CF23" s="321">
        <v>0</v>
      </c>
      <c r="CG23" s="198"/>
      <c r="CH23" s="321"/>
      <c r="CI23" s="198"/>
      <c r="CJ23" s="321"/>
      <c r="CK23" s="198"/>
      <c r="CL23" s="321"/>
      <c r="CM23" s="198"/>
      <c r="CN23" s="321"/>
      <c r="CO23" s="198"/>
      <c r="CP23" s="198">
        <v>-1291630</v>
      </c>
      <c r="CQ23" s="253">
        <f t="shared" si="26"/>
        <v>0</v>
      </c>
      <c r="CR23" s="253">
        <f t="shared" si="27"/>
        <v>0</v>
      </c>
      <c r="CS23" s="198">
        <v>0</v>
      </c>
      <c r="CT23" s="198"/>
      <c r="CU23" s="198">
        <f t="shared" si="28"/>
        <v>-1612630</v>
      </c>
      <c r="CV23" s="327">
        <f t="shared" si="55"/>
        <v>2399891.7391304346</v>
      </c>
    </row>
    <row r="24" spans="1:100" s="17" customFormat="1" ht="14.5" customHeight="1">
      <c r="A24" s="241">
        <f t="shared" si="72"/>
        <v>14</v>
      </c>
      <c r="B24" s="220">
        <v>1006820497</v>
      </c>
      <c r="C24" s="17" t="s">
        <v>550</v>
      </c>
      <c r="D24" s="18" t="s">
        <v>506</v>
      </c>
      <c r="E24" s="18" t="s">
        <v>72</v>
      </c>
      <c r="F24" s="18" t="s">
        <v>73</v>
      </c>
      <c r="G24" s="17" t="s">
        <v>518</v>
      </c>
      <c r="H24" s="225">
        <v>1726000</v>
      </c>
      <c r="I24" s="21">
        <v>30</v>
      </c>
      <c r="J24" s="19"/>
      <c r="K24" s="102">
        <f>+H24/30*I24</f>
        <v>1726000</v>
      </c>
      <c r="L24" s="268"/>
      <c r="M24" s="21"/>
      <c r="N24" s="269">
        <f>(H24/30)*M24</f>
        <v>0</v>
      </c>
      <c r="O24" s="270"/>
      <c r="P24" s="253">
        <f>(H24/30)*O24</f>
        <v>0</v>
      </c>
      <c r="Q24" s="322"/>
      <c r="R24" s="253">
        <f>(H24/30)*Q24</f>
        <v>0</v>
      </c>
      <c r="S24" s="273"/>
      <c r="T24" s="253">
        <f>(H24*66.67%/30)*S24</f>
        <v>0</v>
      </c>
      <c r="U24" s="21"/>
      <c r="V24" s="253">
        <f>(H24/30)*U24</f>
        <v>0</v>
      </c>
      <c r="W24" s="323"/>
      <c r="X24" s="198"/>
      <c r="Y24" s="324">
        <f>(H24/30)*X24</f>
        <v>0</v>
      </c>
      <c r="Z24" s="198"/>
      <c r="AA24" s="198"/>
      <c r="AB24" s="198"/>
      <c r="AC24" s="198"/>
      <c r="AD24" s="198"/>
      <c r="AE24" s="271"/>
      <c r="AF24" s="253">
        <f>(H24/230)*AE24*$AF$6</f>
        <v>0</v>
      </c>
      <c r="AG24" s="322">
        <v>21</v>
      </c>
      <c r="AH24" s="253">
        <f>((H24/230)*AG24)*$AH$6</f>
        <v>196989.13043478265</v>
      </c>
      <c r="AI24" s="272"/>
      <c r="AJ24" s="324">
        <f>((H24/230)*AI24)*$AJ$6</f>
        <v>0</v>
      </c>
      <c r="AK24" s="273">
        <v>2</v>
      </c>
      <c r="AL24" s="324">
        <f>+H24/230*AK24*$AL$6</f>
        <v>26265.217391304348</v>
      </c>
      <c r="AM24" s="273"/>
      <c r="AN24" s="324">
        <f>((H24/230)*AM24)*$AN$6</f>
        <v>0</v>
      </c>
      <c r="AO24" s="273"/>
      <c r="AP24" s="324">
        <f>((H24/230)*AO24)*$AP$6</f>
        <v>0</v>
      </c>
      <c r="AQ24" s="273"/>
      <c r="AR24" s="324">
        <f>((H24/230)*AQ24)*$AR$6</f>
        <v>0</v>
      </c>
      <c r="AS24" s="253">
        <v>0</v>
      </c>
      <c r="AT24" s="253"/>
      <c r="AU24" s="253">
        <v>0</v>
      </c>
      <c r="AV24" s="253">
        <v>0</v>
      </c>
      <c r="AW24" s="198"/>
      <c r="AX24" s="324"/>
      <c r="AY24" s="198"/>
      <c r="AZ24" s="324"/>
      <c r="BA24" s="253"/>
      <c r="BB24" s="253"/>
      <c r="BC24" s="324"/>
      <c r="BD24" s="253"/>
      <c r="BE24" s="324"/>
      <c r="BF24" s="253"/>
      <c r="BG24" s="324"/>
      <c r="BH24" s="253"/>
      <c r="BI24" s="198">
        <f>+$E$6/30*I24</f>
        <v>200000</v>
      </c>
      <c r="BJ24" s="269"/>
      <c r="BK24" s="253"/>
      <c r="BL24" s="324"/>
      <c r="BM24" s="253"/>
      <c r="BN24" s="324"/>
      <c r="BO24" s="253"/>
      <c r="BP24" s="253"/>
      <c r="BQ24" s="269"/>
      <c r="BR24" s="253"/>
      <c r="BS24" s="324"/>
      <c r="BT24" s="275">
        <f>+K24+R24+T24+V24+AD24+AF24+AH24+AJ24+AL24+AN24+AP24+AR24+AS24+AV24+BC24+BE24+BF24+BG24+BJ24+BL24+BM24+BN24+L24+N24+BI24+BO24+BS24+AU24+BQ24+AX24+BK24+BB24+BA24+BH24+BD24+AT24+BP24+AZ24+Y24+P24+BR24</f>
        <v>2149254.3478260869</v>
      </c>
      <c r="BU24" s="198">
        <f>+BT24-BC24-BE24-BF24-BG24-BJ24-BL24-BM24-BN24-BI24-BO24-BS24-BQ24-BD24-BH24-BK24-BP24-P24-BR24</f>
        <v>1949254.3478260869</v>
      </c>
      <c r="BV24" s="198">
        <f>+BU24*4%</f>
        <v>77970.173913043473</v>
      </c>
      <c r="BW24" s="198">
        <f>+BX24+BV24</f>
        <v>-29.826086956527433</v>
      </c>
      <c r="BX24" s="193">
        <v>-78000</v>
      </c>
      <c r="BY24" s="326">
        <f>+BX24</f>
        <v>-78000</v>
      </c>
      <c r="BZ24" s="198"/>
      <c r="CA24" s="321"/>
      <c r="CB24" s="227"/>
      <c r="CC24" s="102"/>
      <c r="CD24" s="321"/>
      <c r="CE24" s="198"/>
      <c r="CF24" s="321"/>
      <c r="CG24" s="198"/>
      <c r="CH24" s="321"/>
      <c r="CI24" s="198"/>
      <c r="CJ24" s="321">
        <v>-17794</v>
      </c>
      <c r="CK24" s="198"/>
      <c r="CL24" s="321"/>
      <c r="CM24" s="198"/>
      <c r="CN24" s="321"/>
      <c r="CO24" s="198"/>
      <c r="CP24" s="198"/>
      <c r="CQ24" s="253">
        <f>-N24</f>
        <v>0</v>
      </c>
      <c r="CR24" s="253">
        <f>-P24</f>
        <v>0</v>
      </c>
      <c r="CS24" s="198"/>
      <c r="CT24" s="198"/>
      <c r="CU24" s="198">
        <f>SUM(BX24:CT24)</f>
        <v>-173794</v>
      </c>
      <c r="CV24" s="327">
        <f>+BT24+CU24</f>
        <v>1975460.3478260869</v>
      </c>
    </row>
    <row r="25" spans="1:100" s="17" customFormat="1" ht="14.5" customHeight="1">
      <c r="A25" s="241">
        <f t="shared" si="72"/>
        <v>15</v>
      </c>
      <c r="B25" s="220">
        <v>7710288</v>
      </c>
      <c r="C25" s="328" t="s">
        <v>79</v>
      </c>
      <c r="D25" s="161" t="s">
        <v>243</v>
      </c>
      <c r="E25" s="18" t="s">
        <v>72</v>
      </c>
      <c r="F25" s="18" t="s">
        <v>73</v>
      </c>
      <c r="G25" s="17" t="s">
        <v>75</v>
      </c>
      <c r="H25" s="225">
        <v>1494000</v>
      </c>
      <c r="I25" s="21">
        <v>23</v>
      </c>
      <c r="J25" s="19"/>
      <c r="K25" s="102">
        <f t="shared" ref="K25:K31" si="74">+H25/30*I25</f>
        <v>1145400</v>
      </c>
      <c r="L25" s="268">
        <f>+E6/30*J25</f>
        <v>0</v>
      </c>
      <c r="M25" s="21"/>
      <c r="N25" s="269">
        <f t="shared" si="14"/>
        <v>0</v>
      </c>
      <c r="O25" s="270"/>
      <c r="P25" s="253">
        <f t="shared" si="15"/>
        <v>0</v>
      </c>
      <c r="Q25" s="322"/>
      <c r="R25" s="253">
        <f t="shared" si="22"/>
        <v>0</v>
      </c>
      <c r="S25" s="273"/>
      <c r="T25" s="253">
        <f t="shared" si="23"/>
        <v>0</v>
      </c>
      <c r="U25" s="21">
        <v>7</v>
      </c>
      <c r="V25" s="253">
        <f>(H25/30)*U25</f>
        <v>348600</v>
      </c>
      <c r="W25" s="323"/>
      <c r="X25" s="198"/>
      <c r="Y25" s="324">
        <f t="shared" si="17"/>
        <v>0</v>
      </c>
      <c r="Z25" s="198"/>
      <c r="AA25" s="198"/>
      <c r="AB25" s="198"/>
      <c r="AC25" s="198"/>
      <c r="AD25" s="198"/>
      <c r="AE25" s="271"/>
      <c r="AF25" s="253">
        <f t="shared" si="49"/>
        <v>0</v>
      </c>
      <c r="AG25" s="325"/>
      <c r="AH25" s="253">
        <f t="shared" si="70"/>
        <v>0</v>
      </c>
      <c r="AI25" s="272"/>
      <c r="AJ25" s="324">
        <f t="shared" si="50"/>
        <v>0</v>
      </c>
      <c r="AK25" s="273"/>
      <c r="AL25" s="324">
        <f t="shared" si="51"/>
        <v>0</v>
      </c>
      <c r="AM25" s="273"/>
      <c r="AN25" s="324">
        <f t="shared" si="52"/>
        <v>0</v>
      </c>
      <c r="AO25" s="273"/>
      <c r="AP25" s="324">
        <f t="shared" si="53"/>
        <v>0</v>
      </c>
      <c r="AQ25" s="273"/>
      <c r="AR25" s="324">
        <f t="shared" si="54"/>
        <v>0</v>
      </c>
      <c r="AS25" s="253">
        <v>0</v>
      </c>
      <c r="AT25" s="253"/>
      <c r="AU25" s="253">
        <v>0</v>
      </c>
      <c r="AV25" s="253">
        <v>0</v>
      </c>
      <c r="AW25" s="198"/>
      <c r="AX25" s="253"/>
      <c r="AY25" s="198"/>
      <c r="AZ25" s="324"/>
      <c r="BA25" s="253"/>
      <c r="BB25" s="253"/>
      <c r="BC25" s="324">
        <v>0</v>
      </c>
      <c r="BD25" s="253"/>
      <c r="BE25" s="324"/>
      <c r="BF25" s="253">
        <v>0</v>
      </c>
      <c r="BG25" s="329">
        <f>568080/30*I25</f>
        <v>435528</v>
      </c>
      <c r="BH25" s="274"/>
      <c r="BI25" s="274">
        <f>+$E$6/30*I25</f>
        <v>153333.33333333334</v>
      </c>
      <c r="BJ25" s="269">
        <v>0</v>
      </c>
      <c r="BK25" s="253"/>
      <c r="BL25" s="324">
        <v>0</v>
      </c>
      <c r="BM25" s="253">
        <v>0</v>
      </c>
      <c r="BN25" s="324">
        <v>0</v>
      </c>
      <c r="BO25" s="253"/>
      <c r="BP25" s="253"/>
      <c r="BQ25" s="269"/>
      <c r="BR25" s="253"/>
      <c r="BS25" s="324"/>
      <c r="BT25" s="275">
        <f t="shared" si="19"/>
        <v>2082861.3333333333</v>
      </c>
      <c r="BU25" s="274">
        <f t="shared" si="73"/>
        <v>1494000</v>
      </c>
      <c r="BV25" s="274">
        <f t="shared" si="25"/>
        <v>59760</v>
      </c>
      <c r="BW25" s="198">
        <f t="shared" si="1"/>
        <v>-40</v>
      </c>
      <c r="BX25" s="193">
        <v>-59800</v>
      </c>
      <c r="BY25" s="326">
        <f t="shared" ref="BY25:BY40" si="75">+BX25</f>
        <v>-59800</v>
      </c>
      <c r="BZ25" s="198"/>
      <c r="CA25" s="198"/>
      <c r="CB25" s="198">
        <v>0</v>
      </c>
      <c r="CC25" s="102">
        <v>-140000</v>
      </c>
      <c r="CD25" s="321"/>
      <c r="CE25" s="198">
        <v>-342000</v>
      </c>
      <c r="CF25" s="321">
        <v>0</v>
      </c>
      <c r="CG25" s="198"/>
      <c r="CH25" s="321"/>
      <c r="CI25" s="198">
        <v>-25973</v>
      </c>
      <c r="CJ25" s="321"/>
      <c r="CK25" s="198"/>
      <c r="CL25" s="321"/>
      <c r="CM25" s="198"/>
      <c r="CN25" s="321"/>
      <c r="CO25" s="198"/>
      <c r="CP25" s="198"/>
      <c r="CQ25" s="253">
        <f t="shared" si="26"/>
        <v>0</v>
      </c>
      <c r="CR25" s="253">
        <f t="shared" si="27"/>
        <v>0</v>
      </c>
      <c r="CS25" s="198">
        <v>0</v>
      </c>
      <c r="CT25" s="198"/>
      <c r="CU25" s="198">
        <f t="shared" si="28"/>
        <v>-627573</v>
      </c>
      <c r="CV25" s="327">
        <f t="shared" si="55"/>
        <v>1455288.3333333333</v>
      </c>
    </row>
    <row r="26" spans="1:100" s="17" customFormat="1" ht="14.5" customHeight="1">
      <c r="A26" s="241">
        <f t="shared" si="72"/>
        <v>16</v>
      </c>
      <c r="B26" s="220">
        <v>1075284855</v>
      </c>
      <c r="C26" s="17" t="s">
        <v>553</v>
      </c>
      <c r="D26" s="18" t="s">
        <v>551</v>
      </c>
      <c r="E26" s="18" t="s">
        <v>72</v>
      </c>
      <c r="F26" s="18" t="s">
        <v>73</v>
      </c>
      <c r="G26" s="17" t="s">
        <v>77</v>
      </c>
      <c r="H26" s="225">
        <v>1841000</v>
      </c>
      <c r="I26" s="21">
        <v>30</v>
      </c>
      <c r="J26" s="19"/>
      <c r="K26" s="102">
        <f t="shared" si="74"/>
        <v>1841000</v>
      </c>
      <c r="L26" s="268"/>
      <c r="M26" s="21"/>
      <c r="N26" s="269">
        <f t="shared" si="14"/>
        <v>0</v>
      </c>
      <c r="O26" s="270"/>
      <c r="P26" s="253">
        <f t="shared" si="15"/>
        <v>0</v>
      </c>
      <c r="Q26" s="322"/>
      <c r="R26" s="253">
        <f t="shared" si="22"/>
        <v>0</v>
      </c>
      <c r="S26" s="273"/>
      <c r="T26" s="253">
        <f t="shared" si="23"/>
        <v>0</v>
      </c>
      <c r="U26" s="21"/>
      <c r="V26" s="253">
        <f t="shared" si="16"/>
        <v>0</v>
      </c>
      <c r="W26" s="323"/>
      <c r="X26" s="198"/>
      <c r="Y26" s="324">
        <f t="shared" si="17"/>
        <v>0</v>
      </c>
      <c r="Z26" s="198"/>
      <c r="AA26" s="198"/>
      <c r="AB26" s="198"/>
      <c r="AC26" s="198"/>
      <c r="AD26" s="198"/>
      <c r="AE26" s="271"/>
      <c r="AF26" s="253">
        <f t="shared" si="49"/>
        <v>0</v>
      </c>
      <c r="AG26" s="322"/>
      <c r="AH26" s="253">
        <f t="shared" si="70"/>
        <v>0</v>
      </c>
      <c r="AI26" s="272"/>
      <c r="AJ26" s="324">
        <f t="shared" si="50"/>
        <v>0</v>
      </c>
      <c r="AK26" s="273"/>
      <c r="AL26" s="324">
        <f t="shared" si="51"/>
        <v>0</v>
      </c>
      <c r="AM26" s="273"/>
      <c r="AN26" s="324">
        <f t="shared" si="52"/>
        <v>0</v>
      </c>
      <c r="AO26" s="273"/>
      <c r="AP26" s="324">
        <f t="shared" si="53"/>
        <v>0</v>
      </c>
      <c r="AQ26" s="273"/>
      <c r="AR26" s="324">
        <f t="shared" si="54"/>
        <v>0</v>
      </c>
      <c r="AS26" s="253">
        <v>0</v>
      </c>
      <c r="AT26" s="253"/>
      <c r="AU26" s="253">
        <v>0</v>
      </c>
      <c r="AV26" s="253">
        <v>0</v>
      </c>
      <c r="AW26" s="198"/>
      <c r="AX26" s="324"/>
      <c r="AY26" s="198"/>
      <c r="AZ26" s="324"/>
      <c r="BA26" s="253"/>
      <c r="BB26" s="253"/>
      <c r="BC26" s="324"/>
      <c r="BD26" s="253"/>
      <c r="BE26" s="324"/>
      <c r="BF26" s="253"/>
      <c r="BG26" s="324"/>
      <c r="BH26" s="253"/>
      <c r="BI26" s="198">
        <f t="shared" ref="BI26:BI28" si="76">+$E$6/30*I26</f>
        <v>200000</v>
      </c>
      <c r="BJ26" s="269"/>
      <c r="BK26" s="253"/>
      <c r="BL26" s="324"/>
      <c r="BM26" s="253"/>
      <c r="BN26" s="324"/>
      <c r="BO26" s="253"/>
      <c r="BP26" s="253"/>
      <c r="BQ26" s="269"/>
      <c r="BR26" s="253"/>
      <c r="BS26" s="324"/>
      <c r="BT26" s="275">
        <f t="shared" si="19"/>
        <v>2041000</v>
      </c>
      <c r="BU26" s="198">
        <f t="shared" si="73"/>
        <v>1841000</v>
      </c>
      <c r="BV26" s="198">
        <f t="shared" si="25"/>
        <v>73640</v>
      </c>
      <c r="BW26" s="198">
        <f t="shared" si="1"/>
        <v>-60</v>
      </c>
      <c r="BX26" s="193">
        <v>-73700</v>
      </c>
      <c r="BY26" s="326">
        <f t="shared" si="75"/>
        <v>-73700</v>
      </c>
      <c r="BZ26" s="198"/>
      <c r="CA26" s="321"/>
      <c r="CB26" s="227"/>
      <c r="CC26" s="102"/>
      <c r="CD26" s="321"/>
      <c r="CE26" s="198"/>
      <c r="CF26" s="321"/>
      <c r="CG26" s="198">
        <v>-796635</v>
      </c>
      <c r="CH26" s="321"/>
      <c r="CI26" s="198"/>
      <c r="CJ26" s="321"/>
      <c r="CK26" s="198"/>
      <c r="CL26" s="321"/>
      <c r="CM26" s="198"/>
      <c r="CN26" s="321"/>
      <c r="CO26" s="198"/>
      <c r="CP26" s="198"/>
      <c r="CQ26" s="253">
        <f t="shared" si="26"/>
        <v>0</v>
      </c>
      <c r="CR26" s="253">
        <f t="shared" si="27"/>
        <v>0</v>
      </c>
      <c r="CS26" s="198"/>
      <c r="CT26" s="198"/>
      <c r="CU26" s="198">
        <f t="shared" si="28"/>
        <v>-944035</v>
      </c>
      <c r="CV26" s="327">
        <f t="shared" si="55"/>
        <v>1096965</v>
      </c>
    </row>
    <row r="27" spans="1:100" s="17" customFormat="1" ht="14.5" customHeight="1">
      <c r="A27" s="241">
        <f t="shared" si="72"/>
        <v>17</v>
      </c>
      <c r="B27" s="220">
        <v>1076502448</v>
      </c>
      <c r="C27" s="328" t="s">
        <v>578</v>
      </c>
      <c r="D27" s="18" t="s">
        <v>611</v>
      </c>
      <c r="E27" s="18" t="s">
        <v>72</v>
      </c>
      <c r="F27" s="18" t="s">
        <v>73</v>
      </c>
      <c r="G27" s="17" t="s">
        <v>516</v>
      </c>
      <c r="H27" s="225">
        <v>1423500</v>
      </c>
      <c r="I27" s="21">
        <v>30</v>
      </c>
      <c r="J27" s="19"/>
      <c r="K27" s="102">
        <f t="shared" si="74"/>
        <v>1423500</v>
      </c>
      <c r="L27" s="268"/>
      <c r="M27" s="21"/>
      <c r="N27" s="269">
        <f t="shared" ref="N27" si="77">(H27/30)*M27</f>
        <v>0</v>
      </c>
      <c r="O27" s="270"/>
      <c r="P27" s="253">
        <f t="shared" ref="P27" si="78">(H27/30)*O27</f>
        <v>0</v>
      </c>
      <c r="Q27" s="322"/>
      <c r="R27" s="253">
        <f t="shared" ref="R27" si="79">(H27/30)*Q27</f>
        <v>0</v>
      </c>
      <c r="S27" s="273"/>
      <c r="T27" s="253">
        <f t="shared" ref="T27" si="80">(H27*66.67%/30)*S27</f>
        <v>0</v>
      </c>
      <c r="U27" s="21"/>
      <c r="V27" s="253">
        <f t="shared" ref="V27" si="81">(H27/30)*U27</f>
        <v>0</v>
      </c>
      <c r="W27" s="323"/>
      <c r="X27" s="198"/>
      <c r="Y27" s="324">
        <f t="shared" ref="Y27" si="82">(H27/30)*X27</f>
        <v>0</v>
      </c>
      <c r="Z27" s="198"/>
      <c r="AA27" s="198"/>
      <c r="AB27" s="198"/>
      <c r="AC27" s="198"/>
      <c r="AD27" s="198"/>
      <c r="AE27" s="271"/>
      <c r="AF27" s="253">
        <f t="shared" si="49"/>
        <v>0</v>
      </c>
      <c r="AG27" s="322"/>
      <c r="AH27" s="253">
        <f>((H27/230)*AG27)*$AH$6</f>
        <v>0</v>
      </c>
      <c r="AI27" s="272"/>
      <c r="AJ27" s="324">
        <f t="shared" si="50"/>
        <v>0</v>
      </c>
      <c r="AK27" s="273"/>
      <c r="AL27" s="324">
        <f t="shared" si="51"/>
        <v>0</v>
      </c>
      <c r="AM27" s="273"/>
      <c r="AN27" s="324">
        <f t="shared" si="52"/>
        <v>0</v>
      </c>
      <c r="AO27" s="273"/>
      <c r="AP27" s="324">
        <f t="shared" si="53"/>
        <v>0</v>
      </c>
      <c r="AQ27" s="273"/>
      <c r="AR27" s="324">
        <f t="shared" si="54"/>
        <v>0</v>
      </c>
      <c r="AS27" s="253">
        <v>0</v>
      </c>
      <c r="AT27" s="253"/>
      <c r="AU27" s="253">
        <v>0</v>
      </c>
      <c r="AV27" s="253">
        <v>0</v>
      </c>
      <c r="AW27" s="198"/>
      <c r="AX27" s="324"/>
      <c r="AY27" s="198"/>
      <c r="AZ27" s="324"/>
      <c r="BA27" s="253"/>
      <c r="BB27" s="253"/>
      <c r="BC27" s="324"/>
      <c r="BD27" s="253"/>
      <c r="BE27" s="324"/>
      <c r="BF27" s="253"/>
      <c r="BG27" s="324"/>
      <c r="BH27" s="253"/>
      <c r="BI27" s="274">
        <f t="shared" si="76"/>
        <v>200000</v>
      </c>
      <c r="BJ27" s="269"/>
      <c r="BK27" s="253"/>
      <c r="BL27" s="324"/>
      <c r="BM27" s="253"/>
      <c r="BN27" s="324"/>
      <c r="BO27" s="253"/>
      <c r="BP27" s="253"/>
      <c r="BQ27" s="269"/>
      <c r="BR27" s="253"/>
      <c r="BS27" s="324"/>
      <c r="BT27" s="275">
        <f t="shared" ref="BT27" si="83">+K27+R27+T27+V27+AD27+AF27+AH27+AJ27+AL27+AN27+AP27+AR27+AS27+AV27+BC27+BE27+BF27+BG27+BJ27+BL27+BM27+BN27+L27+N27+BI27+BO27+BS27+AU27+BQ27+AX27+BK27+BB27+BA27+BH27+BD27+AT27+BP27+AZ27+Y27+P27+BR27</f>
        <v>1623500</v>
      </c>
      <c r="BU27" s="274">
        <f t="shared" si="73"/>
        <v>1423500</v>
      </c>
      <c r="BV27" s="274">
        <f>+BU27*4%</f>
        <v>56940</v>
      </c>
      <c r="BW27" s="198">
        <f t="shared" ref="BW27" si="84">+BX27+BV27</f>
        <v>-60</v>
      </c>
      <c r="BX27" s="193">
        <v>-57000</v>
      </c>
      <c r="BY27" s="326">
        <f t="shared" si="75"/>
        <v>-57000</v>
      </c>
      <c r="BZ27" s="198"/>
      <c r="CA27" s="198"/>
      <c r="CB27" s="198"/>
      <c r="CC27" s="102"/>
      <c r="CD27" s="321"/>
      <c r="CE27" s="198"/>
      <c r="CF27" s="321"/>
      <c r="CG27" s="198"/>
      <c r="CH27" s="321"/>
      <c r="CI27" s="198"/>
      <c r="CJ27" s="321"/>
      <c r="CK27" s="198"/>
      <c r="CL27" s="321"/>
      <c r="CM27" s="198"/>
      <c r="CN27" s="321"/>
      <c r="CO27" s="198"/>
      <c r="CP27" s="198"/>
      <c r="CQ27" s="253">
        <f t="shared" si="26"/>
        <v>0</v>
      </c>
      <c r="CR27" s="253">
        <f t="shared" si="27"/>
        <v>0</v>
      </c>
      <c r="CS27" s="198"/>
      <c r="CT27" s="198"/>
      <c r="CU27" s="198">
        <f t="shared" si="28"/>
        <v>-114000</v>
      </c>
      <c r="CV27" s="327">
        <f t="shared" si="55"/>
        <v>1509500</v>
      </c>
    </row>
    <row r="28" spans="1:100" s="17" customFormat="1" ht="14.5" customHeight="1">
      <c r="A28" s="241">
        <f t="shared" si="72"/>
        <v>18</v>
      </c>
      <c r="B28" s="220">
        <v>1007258154</v>
      </c>
      <c r="C28" s="328" t="s">
        <v>498</v>
      </c>
      <c r="D28" s="18" t="s">
        <v>570</v>
      </c>
      <c r="E28" s="18" t="s">
        <v>72</v>
      </c>
      <c r="F28" s="18" t="s">
        <v>73</v>
      </c>
      <c r="G28" s="17" t="s">
        <v>75</v>
      </c>
      <c r="H28" s="225">
        <v>2210000</v>
      </c>
      <c r="I28" s="21">
        <v>30</v>
      </c>
      <c r="J28" s="19"/>
      <c r="K28" s="102">
        <f t="shared" si="74"/>
        <v>2210000</v>
      </c>
      <c r="L28" s="268"/>
      <c r="M28" s="21"/>
      <c r="N28" s="269">
        <f t="shared" si="14"/>
        <v>0</v>
      </c>
      <c r="O28" s="270"/>
      <c r="P28" s="253">
        <f t="shared" si="15"/>
        <v>0</v>
      </c>
      <c r="Q28" s="322"/>
      <c r="R28" s="253">
        <f t="shared" si="22"/>
        <v>0</v>
      </c>
      <c r="S28" s="273"/>
      <c r="T28" s="253">
        <f t="shared" si="23"/>
        <v>0</v>
      </c>
      <c r="U28" s="21"/>
      <c r="V28" s="253">
        <f t="shared" si="16"/>
        <v>0</v>
      </c>
      <c r="W28" s="323"/>
      <c r="X28" s="198"/>
      <c r="Y28" s="324">
        <f t="shared" si="17"/>
        <v>0</v>
      </c>
      <c r="Z28" s="198"/>
      <c r="AA28" s="198"/>
      <c r="AB28" s="198"/>
      <c r="AC28" s="198"/>
      <c r="AD28" s="198"/>
      <c r="AE28" s="271"/>
      <c r="AF28" s="253">
        <f t="shared" si="49"/>
        <v>0</v>
      </c>
      <c r="AG28" s="322"/>
      <c r="AH28" s="253">
        <f t="shared" si="70"/>
        <v>0</v>
      </c>
      <c r="AI28" s="272"/>
      <c r="AJ28" s="324">
        <f t="shared" si="50"/>
        <v>0</v>
      </c>
      <c r="AK28" s="273"/>
      <c r="AL28" s="324">
        <f t="shared" si="51"/>
        <v>0</v>
      </c>
      <c r="AM28" s="273"/>
      <c r="AN28" s="324">
        <f t="shared" si="52"/>
        <v>0</v>
      </c>
      <c r="AO28" s="273"/>
      <c r="AP28" s="324">
        <f t="shared" si="53"/>
        <v>0</v>
      </c>
      <c r="AQ28" s="273"/>
      <c r="AR28" s="324">
        <f t="shared" si="54"/>
        <v>0</v>
      </c>
      <c r="AS28" s="253">
        <v>0</v>
      </c>
      <c r="AT28" s="253"/>
      <c r="AU28" s="253">
        <v>0</v>
      </c>
      <c r="AV28" s="253">
        <v>0</v>
      </c>
      <c r="AW28" s="198"/>
      <c r="AX28" s="324"/>
      <c r="AY28" s="198"/>
      <c r="AZ28" s="324"/>
      <c r="BA28" s="253"/>
      <c r="BB28" s="253"/>
      <c r="BC28" s="324"/>
      <c r="BD28" s="253"/>
      <c r="BE28" s="324"/>
      <c r="BF28" s="253"/>
      <c r="BG28" s="324"/>
      <c r="BH28" s="253"/>
      <c r="BI28" s="198">
        <f t="shared" si="76"/>
        <v>200000</v>
      </c>
      <c r="BJ28" s="269"/>
      <c r="BK28" s="253"/>
      <c r="BL28" s="324"/>
      <c r="BM28" s="253"/>
      <c r="BN28" s="324"/>
      <c r="BO28" s="253"/>
      <c r="BP28" s="253"/>
      <c r="BQ28" s="269"/>
      <c r="BR28" s="253"/>
      <c r="BS28" s="324"/>
      <c r="BT28" s="275">
        <f t="shared" si="19"/>
        <v>2410000</v>
      </c>
      <c r="BU28" s="198">
        <f t="shared" si="73"/>
        <v>2210000</v>
      </c>
      <c r="BV28" s="198">
        <f t="shared" si="25"/>
        <v>88400</v>
      </c>
      <c r="BW28" s="198">
        <f t="shared" si="1"/>
        <v>0</v>
      </c>
      <c r="BX28" s="193">
        <v>-88400</v>
      </c>
      <c r="BY28" s="326">
        <f>+BX28</f>
        <v>-88400</v>
      </c>
      <c r="BZ28" s="198"/>
      <c r="CA28" s="321"/>
      <c r="CB28" s="227"/>
      <c r="CC28" s="102"/>
      <c r="CD28" s="321"/>
      <c r="CE28" s="198"/>
      <c r="CF28" s="321"/>
      <c r="CG28" s="198"/>
      <c r="CH28" s="321"/>
      <c r="CI28" s="198"/>
      <c r="CJ28" s="321"/>
      <c r="CK28" s="198"/>
      <c r="CL28" s="321"/>
      <c r="CM28" s="198"/>
      <c r="CN28" s="321"/>
      <c r="CO28" s="198"/>
      <c r="CP28" s="198"/>
      <c r="CQ28" s="253">
        <f t="shared" si="26"/>
        <v>0</v>
      </c>
      <c r="CR28" s="253">
        <f t="shared" si="27"/>
        <v>0</v>
      </c>
      <c r="CS28" s="198"/>
      <c r="CT28" s="198"/>
      <c r="CU28" s="198">
        <f t="shared" si="28"/>
        <v>-176800</v>
      </c>
      <c r="CV28" s="327">
        <f t="shared" si="55"/>
        <v>2233200</v>
      </c>
    </row>
    <row r="29" spans="1:100" s="17" customFormat="1" ht="14.5" customHeight="1">
      <c r="A29" s="241">
        <f t="shared" si="72"/>
        <v>19</v>
      </c>
      <c r="B29" s="220">
        <v>1022338014</v>
      </c>
      <c r="C29" s="17" t="s">
        <v>600</v>
      </c>
      <c r="D29" s="18" t="s">
        <v>601</v>
      </c>
      <c r="E29" s="18" t="s">
        <v>72</v>
      </c>
      <c r="F29" s="18" t="s">
        <v>73</v>
      </c>
      <c r="G29" s="17" t="s">
        <v>516</v>
      </c>
      <c r="H29" s="225">
        <v>3472000</v>
      </c>
      <c r="I29" s="21">
        <v>30</v>
      </c>
      <c r="J29" s="19"/>
      <c r="K29" s="102">
        <f>+H29/30*I29</f>
        <v>3472000</v>
      </c>
      <c r="L29" s="268"/>
      <c r="M29" s="21"/>
      <c r="N29" s="269">
        <f t="shared" ref="N29:N30" si="85">(H29/30)*M29</f>
        <v>0</v>
      </c>
      <c r="O29" s="270"/>
      <c r="P29" s="253">
        <f t="shared" ref="P29:P30" si="86">(H29/30)*O29</f>
        <v>0</v>
      </c>
      <c r="Q29" s="322"/>
      <c r="R29" s="253">
        <f>(H29/30)*Q29</f>
        <v>0</v>
      </c>
      <c r="S29" s="273"/>
      <c r="T29" s="253">
        <f t="shared" ref="T29:T30" si="87">(H29*66.67%/30)*S29</f>
        <v>0</v>
      </c>
      <c r="U29" s="21"/>
      <c r="V29" s="253">
        <f t="shared" ref="V29:V30" si="88">(H29/30)*U29</f>
        <v>0</v>
      </c>
      <c r="W29" s="323"/>
      <c r="X29" s="198"/>
      <c r="Y29" s="324">
        <f t="shared" ref="Y29:Y30" si="89">(H29/30)*X29</f>
        <v>0</v>
      </c>
      <c r="Z29" s="198"/>
      <c r="AA29" s="198"/>
      <c r="AB29" s="198"/>
      <c r="AC29" s="198"/>
      <c r="AD29" s="198"/>
      <c r="AE29" s="271"/>
      <c r="AF29" s="253">
        <f t="shared" si="49"/>
        <v>0</v>
      </c>
      <c r="AG29" s="322"/>
      <c r="AH29" s="253">
        <f t="shared" si="70"/>
        <v>0</v>
      </c>
      <c r="AI29" s="272"/>
      <c r="AJ29" s="324">
        <f t="shared" si="50"/>
        <v>0</v>
      </c>
      <c r="AK29" s="273"/>
      <c r="AL29" s="324">
        <f t="shared" si="51"/>
        <v>0</v>
      </c>
      <c r="AM29" s="273"/>
      <c r="AN29" s="324">
        <f t="shared" si="52"/>
        <v>0</v>
      </c>
      <c r="AO29" s="273"/>
      <c r="AP29" s="324">
        <f t="shared" si="53"/>
        <v>0</v>
      </c>
      <c r="AQ29" s="273"/>
      <c r="AR29" s="324">
        <f t="shared" si="54"/>
        <v>0</v>
      </c>
      <c r="AS29" s="253">
        <v>0</v>
      </c>
      <c r="AT29" s="253"/>
      <c r="AU29" s="253">
        <v>0</v>
      </c>
      <c r="AV29" s="253">
        <v>0</v>
      </c>
      <c r="AW29" s="198"/>
      <c r="AX29" s="324"/>
      <c r="AY29" s="198"/>
      <c r="AZ29" s="324"/>
      <c r="BA29" s="253"/>
      <c r="BB29" s="253"/>
      <c r="BC29" s="324"/>
      <c r="BD29" s="253"/>
      <c r="BE29" s="324"/>
      <c r="BF29" s="253"/>
      <c r="BG29" s="324"/>
      <c r="BH29" s="253"/>
      <c r="BI29" s="198"/>
      <c r="BJ29" s="269"/>
      <c r="BK29" s="253"/>
      <c r="BL29" s="324"/>
      <c r="BM29" s="253"/>
      <c r="BN29" s="324"/>
      <c r="BO29" s="253"/>
      <c r="BP29" s="253"/>
      <c r="BQ29" s="269"/>
      <c r="BR29" s="253"/>
      <c r="BS29" s="324"/>
      <c r="BT29" s="275">
        <f t="shared" si="19"/>
        <v>3472000</v>
      </c>
      <c r="BU29" s="198">
        <f t="shared" si="73"/>
        <v>3472000</v>
      </c>
      <c r="BV29" s="198">
        <f>+BU29*4%</f>
        <v>138880</v>
      </c>
      <c r="BW29" s="198">
        <f t="shared" si="1"/>
        <v>-20</v>
      </c>
      <c r="BX29" s="193">
        <v>-138900</v>
      </c>
      <c r="BY29" s="326">
        <f>BX29</f>
        <v>-138900</v>
      </c>
      <c r="BZ29" s="198"/>
      <c r="CA29" s="321"/>
      <c r="CB29" s="227"/>
      <c r="CC29" s="99"/>
      <c r="CD29" s="321"/>
      <c r="CE29" s="198"/>
      <c r="CF29" s="321"/>
      <c r="CG29" s="198"/>
      <c r="CH29" s="321"/>
      <c r="CI29" s="198"/>
      <c r="CJ29" s="321"/>
      <c r="CK29" s="198"/>
      <c r="CL29" s="321"/>
      <c r="CM29" s="198"/>
      <c r="CN29" s="321"/>
      <c r="CO29" s="198"/>
      <c r="CP29" s="198"/>
      <c r="CQ29" s="253">
        <f t="shared" si="26"/>
        <v>0</v>
      </c>
      <c r="CR29" s="253">
        <f t="shared" si="27"/>
        <v>0</v>
      </c>
      <c r="CS29" s="198"/>
      <c r="CT29" s="198"/>
      <c r="CU29" s="198">
        <f t="shared" si="28"/>
        <v>-277800</v>
      </c>
      <c r="CV29" s="327">
        <f t="shared" si="55"/>
        <v>3194200</v>
      </c>
    </row>
    <row r="30" spans="1:100" s="17" customFormat="1" ht="14.5" customHeight="1">
      <c r="A30" s="241">
        <f>1+A29</f>
        <v>20</v>
      </c>
      <c r="B30" s="220">
        <v>1007704685</v>
      </c>
      <c r="C30" s="328" t="s">
        <v>590</v>
      </c>
      <c r="D30" s="18" t="s">
        <v>613</v>
      </c>
      <c r="E30" s="18" t="s">
        <v>72</v>
      </c>
      <c r="F30" s="18" t="s">
        <v>73</v>
      </c>
      <c r="G30" s="17" t="s">
        <v>75</v>
      </c>
      <c r="H30" s="225">
        <v>1423500</v>
      </c>
      <c r="I30" s="21">
        <v>29</v>
      </c>
      <c r="J30" s="19"/>
      <c r="K30" s="102">
        <f t="shared" ref="K30" si="90">+H30/30*I30</f>
        <v>1376050</v>
      </c>
      <c r="L30" s="268"/>
      <c r="M30" s="21"/>
      <c r="N30" s="269">
        <f t="shared" si="85"/>
        <v>0</v>
      </c>
      <c r="O30" s="270"/>
      <c r="P30" s="253">
        <f t="shared" si="86"/>
        <v>0</v>
      </c>
      <c r="Q30" s="322"/>
      <c r="R30" s="253">
        <f t="shared" ref="R30" si="91">(H30/30)*Q30</f>
        <v>0</v>
      </c>
      <c r="S30" s="273"/>
      <c r="T30" s="253">
        <f t="shared" si="87"/>
        <v>0</v>
      </c>
      <c r="U30" s="21">
        <v>1</v>
      </c>
      <c r="V30" s="253">
        <f t="shared" si="88"/>
        <v>47450</v>
      </c>
      <c r="W30" s="323"/>
      <c r="X30" s="198"/>
      <c r="Y30" s="324">
        <f t="shared" si="89"/>
        <v>0</v>
      </c>
      <c r="Z30" s="198"/>
      <c r="AA30" s="198"/>
      <c r="AB30" s="198"/>
      <c r="AC30" s="198"/>
      <c r="AD30" s="198"/>
      <c r="AE30" s="271"/>
      <c r="AF30" s="253">
        <f t="shared" si="49"/>
        <v>0</v>
      </c>
      <c r="AG30" s="322"/>
      <c r="AH30" s="253">
        <f t="shared" si="70"/>
        <v>0</v>
      </c>
      <c r="AI30" s="272"/>
      <c r="AJ30" s="324">
        <f t="shared" si="50"/>
        <v>0</v>
      </c>
      <c r="AK30" s="273"/>
      <c r="AL30" s="324">
        <f t="shared" si="51"/>
        <v>0</v>
      </c>
      <c r="AM30" s="273"/>
      <c r="AN30" s="324">
        <f t="shared" si="52"/>
        <v>0</v>
      </c>
      <c r="AO30" s="273"/>
      <c r="AP30" s="324">
        <f t="shared" si="53"/>
        <v>0</v>
      </c>
      <c r="AQ30" s="273"/>
      <c r="AR30" s="324">
        <f t="shared" si="54"/>
        <v>0</v>
      </c>
      <c r="AS30" s="253">
        <v>0</v>
      </c>
      <c r="AT30" s="253"/>
      <c r="AU30" s="253">
        <v>0</v>
      </c>
      <c r="AV30" s="253">
        <v>0</v>
      </c>
      <c r="AW30" s="198"/>
      <c r="AX30" s="324"/>
      <c r="AY30" s="198"/>
      <c r="AZ30" s="324"/>
      <c r="BA30" s="253"/>
      <c r="BB30" s="253"/>
      <c r="BC30" s="324"/>
      <c r="BD30" s="253"/>
      <c r="BE30" s="324"/>
      <c r="BF30" s="253"/>
      <c r="BG30" s="324"/>
      <c r="BH30" s="253"/>
      <c r="BI30" s="198">
        <f>+$E$6/30*I30</f>
        <v>193333.33333333334</v>
      </c>
      <c r="BJ30" s="269"/>
      <c r="BK30" s="253"/>
      <c r="BL30" s="324"/>
      <c r="BM30" s="253"/>
      <c r="BN30" s="324"/>
      <c r="BO30" s="253"/>
      <c r="BP30" s="253"/>
      <c r="BQ30" s="269"/>
      <c r="BR30" s="253"/>
      <c r="BS30" s="324"/>
      <c r="BT30" s="275">
        <f t="shared" ref="BT30" si="92">+K30+R30+T30+V30+AD30+AF30+AH30+AJ30+AL30+AN30+AP30+AR30+AS30+AV30+BC30+BE30+BF30+BG30+BJ30+BL30+BM30+BN30+L30+N30+BI30+BO30+BS30+AU30+BQ30+AX30+BK30+BB30+BA30+BH30+BD30+AT30+BP30+AZ30+Y30+P30+BR30</f>
        <v>1616833.3333333333</v>
      </c>
      <c r="BU30" s="198">
        <f t="shared" ref="BU30" si="93">+BT30-BC30-BE30-BF30-BG30-BJ30-BL30-BM30-BN30-BI30-BO30-BS30-BQ30-BD30-BH30-BK30-BP30-P30-BR30</f>
        <v>1423500</v>
      </c>
      <c r="BV30" s="198">
        <f t="shared" ref="BV30" si="94">+BU30*4%</f>
        <v>56940</v>
      </c>
      <c r="BW30" s="198">
        <f t="shared" ref="BW30" si="95">+BX30+BV30</f>
        <v>-60</v>
      </c>
      <c r="BX30" s="193">
        <v>-57000</v>
      </c>
      <c r="BY30" s="326">
        <f>+BX30</f>
        <v>-57000</v>
      </c>
      <c r="BZ30" s="198"/>
      <c r="CA30" s="321"/>
      <c r="CB30" s="227"/>
      <c r="CC30" s="102"/>
      <c r="CD30" s="321"/>
      <c r="CE30" s="198"/>
      <c r="CF30" s="321"/>
      <c r="CG30" s="198"/>
      <c r="CH30" s="321"/>
      <c r="CI30" s="198"/>
      <c r="CJ30" s="321"/>
      <c r="CK30" s="198"/>
      <c r="CL30" s="321"/>
      <c r="CM30" s="198"/>
      <c r="CN30" s="321"/>
      <c r="CO30" s="198"/>
      <c r="CP30" s="198"/>
      <c r="CQ30" s="253">
        <f t="shared" si="26"/>
        <v>0</v>
      </c>
      <c r="CR30" s="253">
        <f t="shared" si="27"/>
        <v>0</v>
      </c>
      <c r="CS30" s="198"/>
      <c r="CT30" s="198"/>
      <c r="CU30" s="198">
        <f t="shared" si="28"/>
        <v>-114000</v>
      </c>
      <c r="CV30" s="327">
        <f t="shared" si="55"/>
        <v>1502833.3333333333</v>
      </c>
    </row>
    <row r="31" spans="1:100" s="17" customFormat="1" ht="14.5" customHeight="1">
      <c r="A31" s="241">
        <f t="shared" ref="A31:A44" si="96">1+A30</f>
        <v>21</v>
      </c>
      <c r="B31" s="222">
        <v>1075291109</v>
      </c>
      <c r="C31" s="328" t="s">
        <v>81</v>
      </c>
      <c r="D31" s="18" t="s">
        <v>625</v>
      </c>
      <c r="E31" s="18" t="s">
        <v>72</v>
      </c>
      <c r="F31" s="18" t="s">
        <v>73</v>
      </c>
      <c r="G31" s="17" t="s">
        <v>100</v>
      </c>
      <c r="H31" s="225">
        <v>2872000</v>
      </c>
      <c r="I31" s="21">
        <v>30</v>
      </c>
      <c r="J31" s="19"/>
      <c r="K31" s="102">
        <f t="shared" si="74"/>
        <v>2872000</v>
      </c>
      <c r="L31" s="268">
        <v>0</v>
      </c>
      <c r="M31" s="21"/>
      <c r="N31" s="269">
        <f t="shared" si="14"/>
        <v>0</v>
      </c>
      <c r="O31" s="270"/>
      <c r="P31" s="253">
        <f t="shared" si="15"/>
        <v>0</v>
      </c>
      <c r="Q31" s="322"/>
      <c r="R31" s="253">
        <f t="shared" si="22"/>
        <v>0</v>
      </c>
      <c r="S31" s="273"/>
      <c r="T31" s="253">
        <f t="shared" si="23"/>
        <v>0</v>
      </c>
      <c r="U31" s="21"/>
      <c r="V31" s="253">
        <f t="shared" si="16"/>
        <v>0</v>
      </c>
      <c r="W31" s="323"/>
      <c r="X31" s="198"/>
      <c r="Y31" s="324">
        <f t="shared" si="17"/>
        <v>0</v>
      </c>
      <c r="Z31" s="198"/>
      <c r="AA31" s="198"/>
      <c r="AB31" s="198"/>
      <c r="AC31" s="198"/>
      <c r="AD31" s="198"/>
      <c r="AE31" s="271"/>
      <c r="AF31" s="253">
        <f t="shared" si="49"/>
        <v>0</v>
      </c>
      <c r="AG31" s="325"/>
      <c r="AH31" s="253">
        <f t="shared" si="70"/>
        <v>0</v>
      </c>
      <c r="AI31" s="272"/>
      <c r="AJ31" s="324">
        <f t="shared" si="50"/>
        <v>0</v>
      </c>
      <c r="AK31" s="273"/>
      <c r="AL31" s="324">
        <f t="shared" si="51"/>
        <v>0</v>
      </c>
      <c r="AM31" s="273"/>
      <c r="AN31" s="324">
        <f t="shared" si="52"/>
        <v>0</v>
      </c>
      <c r="AO31" s="273"/>
      <c r="AP31" s="324">
        <f t="shared" si="53"/>
        <v>0</v>
      </c>
      <c r="AQ31" s="273"/>
      <c r="AR31" s="324">
        <f t="shared" si="54"/>
        <v>0</v>
      </c>
      <c r="AS31" s="253">
        <v>0</v>
      </c>
      <c r="AT31" s="253"/>
      <c r="AU31" s="253">
        <v>0</v>
      </c>
      <c r="AV31" s="253">
        <v>0</v>
      </c>
      <c r="AW31" s="273"/>
      <c r="AX31" s="253">
        <v>0</v>
      </c>
      <c r="AY31" s="198"/>
      <c r="AZ31" s="324"/>
      <c r="BA31" s="253"/>
      <c r="BB31" s="253"/>
      <c r="BC31" s="324">
        <v>0</v>
      </c>
      <c r="BD31" s="253"/>
      <c r="BE31" s="324">
        <v>0</v>
      </c>
      <c r="BF31" s="253">
        <v>0</v>
      </c>
      <c r="BG31" s="324">
        <f>200000/30*I31</f>
        <v>200000</v>
      </c>
      <c r="BH31" s="253"/>
      <c r="BI31" s="198"/>
      <c r="BJ31" s="269">
        <v>0</v>
      </c>
      <c r="BK31" s="253"/>
      <c r="BL31" s="324">
        <v>0</v>
      </c>
      <c r="BM31" s="253">
        <v>0</v>
      </c>
      <c r="BN31" s="324">
        <v>0</v>
      </c>
      <c r="BO31" s="253"/>
      <c r="BP31" s="253"/>
      <c r="BQ31" s="269">
        <f>928000/30*I31</f>
        <v>928000</v>
      </c>
      <c r="BR31" s="253"/>
      <c r="BS31" s="324"/>
      <c r="BT31" s="275">
        <f t="shared" si="19"/>
        <v>4000000</v>
      </c>
      <c r="BU31" s="198">
        <f t="shared" si="73"/>
        <v>2872000</v>
      </c>
      <c r="BV31" s="198">
        <f t="shared" si="25"/>
        <v>114880</v>
      </c>
      <c r="BW31" s="198">
        <f t="shared" si="1"/>
        <v>-20</v>
      </c>
      <c r="BX31" s="193">
        <v>-114900</v>
      </c>
      <c r="BY31" s="326">
        <f t="shared" si="75"/>
        <v>-114900</v>
      </c>
      <c r="BZ31" s="198"/>
      <c r="CA31" s="321"/>
      <c r="CB31" s="227">
        <v>0</v>
      </c>
      <c r="CC31" s="99"/>
      <c r="CD31" s="321">
        <v>-573848</v>
      </c>
      <c r="CE31" s="198">
        <v>-597000</v>
      </c>
      <c r="CF31" s="321">
        <v>0</v>
      </c>
      <c r="CG31" s="198"/>
      <c r="CH31" s="321"/>
      <c r="CI31" s="198"/>
      <c r="CJ31" s="321"/>
      <c r="CK31" s="198"/>
      <c r="CL31" s="321"/>
      <c r="CM31" s="198"/>
      <c r="CN31" s="321"/>
      <c r="CO31" s="198"/>
      <c r="CP31" s="198"/>
      <c r="CQ31" s="253">
        <f t="shared" si="26"/>
        <v>0</v>
      </c>
      <c r="CR31" s="253">
        <f t="shared" si="27"/>
        <v>0</v>
      </c>
      <c r="CS31" s="198">
        <v>0</v>
      </c>
      <c r="CT31" s="198"/>
      <c r="CU31" s="198">
        <f t="shared" si="28"/>
        <v>-1400648</v>
      </c>
      <c r="CV31" s="327">
        <f t="shared" si="55"/>
        <v>2599352</v>
      </c>
    </row>
    <row r="32" spans="1:100" s="17" customFormat="1" ht="14.5" customHeight="1">
      <c r="A32" s="241">
        <f t="shared" si="96"/>
        <v>22</v>
      </c>
      <c r="B32" s="223">
        <v>1075318782</v>
      </c>
      <c r="C32" s="17" t="s">
        <v>528</v>
      </c>
      <c r="D32" s="18" t="s">
        <v>563</v>
      </c>
      <c r="E32" s="18" t="s">
        <v>72</v>
      </c>
      <c r="F32" s="18" t="s">
        <v>73</v>
      </c>
      <c r="G32" s="17" t="s">
        <v>520</v>
      </c>
      <c r="H32" s="225">
        <v>1726000</v>
      </c>
      <c r="I32" s="21">
        <v>30</v>
      </c>
      <c r="J32" s="19"/>
      <c r="K32" s="102">
        <f t="shared" ref="K32:K37" si="97">+H32/30*I32</f>
        <v>1726000</v>
      </c>
      <c r="L32" s="268"/>
      <c r="M32" s="21"/>
      <c r="N32" s="269">
        <f t="shared" si="14"/>
        <v>0</v>
      </c>
      <c r="O32" s="270"/>
      <c r="P32" s="253">
        <f t="shared" si="15"/>
        <v>0</v>
      </c>
      <c r="Q32" s="322"/>
      <c r="R32" s="253">
        <f t="shared" si="22"/>
        <v>0</v>
      </c>
      <c r="S32" s="273"/>
      <c r="T32" s="253">
        <f t="shared" si="23"/>
        <v>0</v>
      </c>
      <c r="U32" s="21"/>
      <c r="V32" s="253">
        <f t="shared" si="16"/>
        <v>0</v>
      </c>
      <c r="W32" s="323"/>
      <c r="X32" s="198"/>
      <c r="Y32" s="324">
        <f t="shared" si="17"/>
        <v>0</v>
      </c>
      <c r="Z32" s="198"/>
      <c r="AA32" s="198"/>
      <c r="AB32" s="198"/>
      <c r="AC32" s="198"/>
      <c r="AD32" s="198"/>
      <c r="AE32" s="271"/>
      <c r="AF32" s="253">
        <f t="shared" si="49"/>
        <v>0</v>
      </c>
      <c r="AG32" s="322">
        <v>5</v>
      </c>
      <c r="AH32" s="253">
        <f t="shared" si="70"/>
        <v>46902.17391304348</v>
      </c>
      <c r="AI32" s="272"/>
      <c r="AJ32" s="324">
        <f t="shared" si="50"/>
        <v>0</v>
      </c>
      <c r="AK32" s="273"/>
      <c r="AL32" s="324">
        <f t="shared" si="51"/>
        <v>0</v>
      </c>
      <c r="AM32" s="273"/>
      <c r="AN32" s="324">
        <f t="shared" si="52"/>
        <v>0</v>
      </c>
      <c r="AO32" s="273"/>
      <c r="AP32" s="324">
        <f t="shared" si="53"/>
        <v>0</v>
      </c>
      <c r="AQ32" s="273"/>
      <c r="AR32" s="324">
        <f t="shared" si="54"/>
        <v>0</v>
      </c>
      <c r="AS32" s="253">
        <v>0</v>
      </c>
      <c r="AT32" s="253"/>
      <c r="AU32" s="253">
        <v>0</v>
      </c>
      <c r="AV32" s="253">
        <v>0</v>
      </c>
      <c r="AW32" s="198"/>
      <c r="AX32" s="324"/>
      <c r="AY32" s="198"/>
      <c r="AZ32" s="324"/>
      <c r="BA32" s="253"/>
      <c r="BB32" s="253"/>
      <c r="BC32" s="324"/>
      <c r="BD32" s="253"/>
      <c r="BE32" s="321"/>
      <c r="BF32" s="198"/>
      <c r="BG32" s="324"/>
      <c r="BH32" s="253"/>
      <c r="BI32" s="198">
        <f>+$E$6/30*I32</f>
        <v>200000</v>
      </c>
      <c r="BJ32" s="269"/>
      <c r="BK32" s="253"/>
      <c r="BL32" s="324"/>
      <c r="BM32" s="253"/>
      <c r="BN32" s="324"/>
      <c r="BO32" s="253"/>
      <c r="BP32" s="253"/>
      <c r="BQ32" s="269"/>
      <c r="BR32" s="253"/>
      <c r="BS32" s="324"/>
      <c r="BT32" s="275">
        <f t="shared" si="19"/>
        <v>1972902.1739130435</v>
      </c>
      <c r="BU32" s="198">
        <f>+BT32-BC32-BE32-BF32-BG32-BJ32-BL32-BM32-BN32-BI32-BO32-BS32-BQ32-BD32-BH32-BK32-BP32-P32-BR32</f>
        <v>1772902.1739130435</v>
      </c>
      <c r="BV32" s="198">
        <f>+BU32*4%</f>
        <v>70916.086956521744</v>
      </c>
      <c r="BW32" s="198">
        <f t="shared" si="1"/>
        <v>-83.913043478256441</v>
      </c>
      <c r="BX32" s="193">
        <v>-71000</v>
      </c>
      <c r="BY32" s="326">
        <f t="shared" si="75"/>
        <v>-71000</v>
      </c>
      <c r="BZ32" s="198"/>
      <c r="CA32" s="321"/>
      <c r="CB32" s="227"/>
      <c r="CC32" s="102"/>
      <c r="CD32" s="321"/>
      <c r="CE32" s="198"/>
      <c r="CF32" s="321"/>
      <c r="CG32" s="198"/>
      <c r="CH32" s="321"/>
      <c r="CI32" s="198"/>
      <c r="CJ32" s="321"/>
      <c r="CK32" s="198"/>
      <c r="CL32" s="321"/>
      <c r="CM32" s="198"/>
      <c r="CN32" s="321"/>
      <c r="CO32" s="198"/>
      <c r="CP32" s="198"/>
      <c r="CQ32" s="253">
        <f t="shared" si="26"/>
        <v>0</v>
      </c>
      <c r="CR32" s="253">
        <f t="shared" si="27"/>
        <v>0</v>
      </c>
      <c r="CS32" s="198"/>
      <c r="CT32" s="198"/>
      <c r="CU32" s="198">
        <f t="shared" si="28"/>
        <v>-142000</v>
      </c>
      <c r="CV32" s="327">
        <f t="shared" si="55"/>
        <v>1830902.1739130435</v>
      </c>
    </row>
    <row r="33" spans="1:101" s="17" customFormat="1" ht="14.5" customHeight="1">
      <c r="A33" s="241">
        <f t="shared" si="96"/>
        <v>23</v>
      </c>
      <c r="B33" s="220">
        <v>1075238433</v>
      </c>
      <c r="C33" s="328" t="s">
        <v>82</v>
      </c>
      <c r="D33" s="161" t="s">
        <v>565</v>
      </c>
      <c r="E33" s="18" t="s">
        <v>72</v>
      </c>
      <c r="F33" s="18" t="s">
        <v>73</v>
      </c>
      <c r="G33" s="17" t="s">
        <v>75</v>
      </c>
      <c r="H33" s="225">
        <v>2872000</v>
      </c>
      <c r="I33" s="21">
        <v>30</v>
      </c>
      <c r="J33" s="19"/>
      <c r="K33" s="102">
        <f>+H33/30*I33</f>
        <v>2872000</v>
      </c>
      <c r="L33" s="268">
        <f>+I6/30*J33</f>
        <v>0</v>
      </c>
      <c r="M33" s="21"/>
      <c r="N33" s="269">
        <f t="shared" si="14"/>
        <v>0</v>
      </c>
      <c r="O33" s="270"/>
      <c r="P33" s="253">
        <f t="shared" si="15"/>
        <v>0</v>
      </c>
      <c r="Q33" s="322"/>
      <c r="R33" s="253">
        <f t="shared" si="22"/>
        <v>0</v>
      </c>
      <c r="S33" s="273"/>
      <c r="T33" s="253">
        <f t="shared" si="23"/>
        <v>0</v>
      </c>
      <c r="U33" s="322"/>
      <c r="V33" s="253">
        <f t="shared" si="16"/>
        <v>0</v>
      </c>
      <c r="W33" s="323"/>
      <c r="X33" s="198"/>
      <c r="Y33" s="324">
        <f t="shared" si="17"/>
        <v>0</v>
      </c>
      <c r="Z33" s="198"/>
      <c r="AA33" s="198"/>
      <c r="AB33" s="198"/>
      <c r="AC33" s="198"/>
      <c r="AD33" s="198"/>
      <c r="AE33" s="271"/>
      <c r="AF33" s="253">
        <f t="shared" si="49"/>
        <v>0</v>
      </c>
      <c r="AG33" s="325">
        <v>33.5</v>
      </c>
      <c r="AH33" s="253">
        <f>((H33/230)*AG33)*$AH$6</f>
        <v>522891.30434782605</v>
      </c>
      <c r="AI33" s="272"/>
      <c r="AJ33" s="324">
        <f t="shared" si="50"/>
        <v>0</v>
      </c>
      <c r="AK33" s="273"/>
      <c r="AL33" s="324">
        <f>+H33/230*AK33*$AL$6</f>
        <v>0</v>
      </c>
      <c r="AM33" s="273"/>
      <c r="AN33" s="324">
        <f t="shared" si="52"/>
        <v>0</v>
      </c>
      <c r="AO33" s="273"/>
      <c r="AP33" s="324">
        <f t="shared" si="53"/>
        <v>0</v>
      </c>
      <c r="AQ33" s="273"/>
      <c r="AR33" s="324">
        <f t="shared" si="54"/>
        <v>0</v>
      </c>
      <c r="AS33" s="253">
        <v>0</v>
      </c>
      <c r="AT33" s="253"/>
      <c r="AU33" s="253">
        <v>0</v>
      </c>
      <c r="AV33" s="253">
        <v>0</v>
      </c>
      <c r="AW33" s="198"/>
      <c r="AX33" s="253"/>
      <c r="AY33" s="198"/>
      <c r="AZ33" s="324"/>
      <c r="BA33" s="253"/>
      <c r="BB33" s="253"/>
      <c r="BC33" s="324">
        <v>0</v>
      </c>
      <c r="BD33" s="253"/>
      <c r="BE33" s="324">
        <v>0</v>
      </c>
      <c r="BF33" s="253">
        <v>0</v>
      </c>
      <c r="BG33" s="321">
        <v>315600</v>
      </c>
      <c r="BH33" s="198"/>
      <c r="BI33" s="198"/>
      <c r="BJ33" s="269">
        <v>0</v>
      </c>
      <c r="BK33" s="253"/>
      <c r="BL33" s="324">
        <v>0</v>
      </c>
      <c r="BM33" s="253">
        <v>0</v>
      </c>
      <c r="BN33" s="324">
        <v>0</v>
      </c>
      <c r="BO33" s="253"/>
      <c r="BP33" s="253"/>
      <c r="BQ33" s="269">
        <v>0</v>
      </c>
      <c r="BR33" s="253"/>
      <c r="BS33" s="324"/>
      <c r="BT33" s="275">
        <f t="shared" si="19"/>
        <v>3710491.3043478262</v>
      </c>
      <c r="BU33" s="198">
        <f t="shared" si="73"/>
        <v>3394891.3043478262</v>
      </c>
      <c r="BV33" s="198">
        <f t="shared" si="25"/>
        <v>135795.65217391305</v>
      </c>
      <c r="BW33" s="198">
        <f t="shared" si="1"/>
        <v>-4.3478260869451333</v>
      </c>
      <c r="BX33" s="193">
        <v>-135800</v>
      </c>
      <c r="BY33" s="326">
        <f t="shared" si="75"/>
        <v>-135800</v>
      </c>
      <c r="BZ33" s="198"/>
      <c r="CA33" s="321"/>
      <c r="CB33" s="198">
        <v>0</v>
      </c>
      <c r="CC33" s="102"/>
      <c r="CD33" s="321"/>
      <c r="CE33" s="198"/>
      <c r="CF33" s="321">
        <v>0</v>
      </c>
      <c r="CG33" s="198"/>
      <c r="CH33" s="321"/>
      <c r="CI33" s="198"/>
      <c r="CJ33" s="321"/>
      <c r="CK33" s="198"/>
      <c r="CL33" s="321"/>
      <c r="CM33" s="198"/>
      <c r="CN33" s="321"/>
      <c r="CO33" s="198"/>
      <c r="CP33" s="198"/>
      <c r="CQ33" s="253">
        <f t="shared" si="26"/>
        <v>0</v>
      </c>
      <c r="CR33" s="253">
        <f t="shared" si="27"/>
        <v>0</v>
      </c>
      <c r="CS33" s="198">
        <v>0</v>
      </c>
      <c r="CT33" s="198"/>
      <c r="CU33" s="198">
        <f t="shared" si="28"/>
        <v>-271600</v>
      </c>
      <c r="CV33" s="327">
        <f t="shared" si="55"/>
        <v>3438891.3043478262</v>
      </c>
    </row>
    <row r="34" spans="1:101" s="17" customFormat="1" ht="14.5" customHeight="1">
      <c r="A34" s="241">
        <f t="shared" si="96"/>
        <v>24</v>
      </c>
      <c r="B34" s="220">
        <v>1006020201</v>
      </c>
      <c r="C34" s="17" t="s">
        <v>557</v>
      </c>
      <c r="D34" s="18" t="s">
        <v>596</v>
      </c>
      <c r="E34" s="18" t="s">
        <v>72</v>
      </c>
      <c r="F34" s="18" t="s">
        <v>73</v>
      </c>
      <c r="G34" s="17" t="s">
        <v>516</v>
      </c>
      <c r="H34" s="225">
        <v>1494000</v>
      </c>
      <c r="I34" s="21">
        <v>30</v>
      </c>
      <c r="J34" s="19"/>
      <c r="K34" s="102">
        <f t="shared" si="97"/>
        <v>1494000</v>
      </c>
      <c r="L34" s="268"/>
      <c r="M34" s="322"/>
      <c r="N34" s="269">
        <f t="shared" si="14"/>
        <v>0</v>
      </c>
      <c r="O34" s="270"/>
      <c r="P34" s="253">
        <f t="shared" si="15"/>
        <v>0</v>
      </c>
      <c r="Q34" s="322"/>
      <c r="R34" s="253">
        <f t="shared" si="22"/>
        <v>0</v>
      </c>
      <c r="S34" s="273"/>
      <c r="T34" s="253">
        <f t="shared" si="23"/>
        <v>0</v>
      </c>
      <c r="U34" s="322"/>
      <c r="V34" s="253">
        <f t="shared" si="16"/>
        <v>0</v>
      </c>
      <c r="W34" s="323"/>
      <c r="X34" s="198"/>
      <c r="Y34" s="324">
        <f t="shared" si="17"/>
        <v>0</v>
      </c>
      <c r="Z34" s="198"/>
      <c r="AA34" s="198"/>
      <c r="AB34" s="198"/>
      <c r="AC34" s="198"/>
      <c r="AD34" s="198"/>
      <c r="AE34" s="271"/>
      <c r="AF34" s="253">
        <f t="shared" si="49"/>
        <v>0</v>
      </c>
      <c r="AG34" s="322"/>
      <c r="AH34" s="253">
        <f>((H34/230)*AG34)*$AH$6</f>
        <v>0</v>
      </c>
      <c r="AI34" s="272"/>
      <c r="AJ34" s="324">
        <f t="shared" si="50"/>
        <v>0</v>
      </c>
      <c r="AK34" s="273"/>
      <c r="AL34" s="324">
        <f t="shared" si="51"/>
        <v>0</v>
      </c>
      <c r="AM34" s="273"/>
      <c r="AN34" s="324">
        <f t="shared" si="52"/>
        <v>0</v>
      </c>
      <c r="AO34" s="273"/>
      <c r="AP34" s="324">
        <f t="shared" si="53"/>
        <v>0</v>
      </c>
      <c r="AQ34" s="273"/>
      <c r="AR34" s="324">
        <f t="shared" si="54"/>
        <v>0</v>
      </c>
      <c r="AS34" s="253">
        <v>0</v>
      </c>
      <c r="AT34" s="253"/>
      <c r="AU34" s="253">
        <v>0</v>
      </c>
      <c r="AV34" s="253">
        <v>0</v>
      </c>
      <c r="AW34" s="198"/>
      <c r="AX34" s="324"/>
      <c r="AY34" s="198"/>
      <c r="AZ34" s="324"/>
      <c r="BA34" s="253"/>
      <c r="BB34" s="253"/>
      <c r="BC34" s="324"/>
      <c r="BD34" s="253"/>
      <c r="BE34" s="324"/>
      <c r="BF34" s="253"/>
      <c r="BG34" s="324"/>
      <c r="BH34" s="253"/>
      <c r="BI34" s="198">
        <f t="shared" ref="BI34:BI37" si="98">+$E$6/30*I34</f>
        <v>200000</v>
      </c>
      <c r="BJ34" s="269"/>
      <c r="BK34" s="253"/>
      <c r="BL34" s="324"/>
      <c r="BM34" s="253"/>
      <c r="BN34" s="324"/>
      <c r="BO34" s="253"/>
      <c r="BP34" s="253"/>
      <c r="BQ34" s="269"/>
      <c r="BR34" s="253"/>
      <c r="BS34" s="324"/>
      <c r="BT34" s="275">
        <f t="shared" si="19"/>
        <v>1694000</v>
      </c>
      <c r="BU34" s="198">
        <f t="shared" si="73"/>
        <v>1494000</v>
      </c>
      <c r="BV34" s="198">
        <f t="shared" si="25"/>
        <v>59760</v>
      </c>
      <c r="BW34" s="198">
        <f t="shared" si="1"/>
        <v>-40</v>
      </c>
      <c r="BX34" s="193">
        <v>-59800</v>
      </c>
      <c r="BY34" s="326">
        <f t="shared" si="75"/>
        <v>-59800</v>
      </c>
      <c r="BZ34" s="198"/>
      <c r="CA34" s="321"/>
      <c r="CB34" s="198"/>
      <c r="CC34" s="99"/>
      <c r="CD34" s="321">
        <v>-148092</v>
      </c>
      <c r="CE34" s="198"/>
      <c r="CF34" s="321"/>
      <c r="CG34" s="198"/>
      <c r="CH34" s="321"/>
      <c r="CI34" s="198"/>
      <c r="CJ34" s="321"/>
      <c r="CK34" s="198"/>
      <c r="CL34" s="321"/>
      <c r="CM34" s="198"/>
      <c r="CN34" s="321"/>
      <c r="CO34" s="198"/>
      <c r="CP34" s="198"/>
      <c r="CQ34" s="253">
        <f t="shared" si="26"/>
        <v>0</v>
      </c>
      <c r="CR34" s="253">
        <f t="shared" si="27"/>
        <v>0</v>
      </c>
      <c r="CS34" s="198"/>
      <c r="CT34" s="198"/>
      <c r="CU34" s="198">
        <f t="shared" si="28"/>
        <v>-267692</v>
      </c>
      <c r="CV34" s="327">
        <f t="shared" si="55"/>
        <v>1426308</v>
      </c>
    </row>
    <row r="35" spans="1:101" s="17" customFormat="1" ht="14.5" customHeight="1">
      <c r="A35" s="241">
        <f t="shared" si="96"/>
        <v>25</v>
      </c>
      <c r="B35" s="220">
        <v>75087109</v>
      </c>
      <c r="C35" s="17" t="s">
        <v>581</v>
      </c>
      <c r="D35" s="18" t="s">
        <v>582</v>
      </c>
      <c r="E35" s="18" t="s">
        <v>72</v>
      </c>
      <c r="F35" s="18" t="s">
        <v>73</v>
      </c>
      <c r="G35" s="331" t="s">
        <v>75</v>
      </c>
      <c r="H35" s="224">
        <v>6102000</v>
      </c>
      <c r="I35" s="21">
        <v>30</v>
      </c>
      <c r="J35" s="19"/>
      <c r="K35" s="102">
        <f t="shared" si="97"/>
        <v>6102000</v>
      </c>
      <c r="L35" s="268"/>
      <c r="M35" s="322"/>
      <c r="N35" s="269">
        <f>(H35/30)*M35</f>
        <v>0</v>
      </c>
      <c r="O35" s="270"/>
      <c r="P35" s="253">
        <f t="shared" si="15"/>
        <v>0</v>
      </c>
      <c r="Q35" s="322"/>
      <c r="R35" s="253">
        <f t="shared" si="22"/>
        <v>0</v>
      </c>
      <c r="S35" s="273"/>
      <c r="T35" s="253">
        <f t="shared" si="23"/>
        <v>0</v>
      </c>
      <c r="U35" s="322"/>
      <c r="V35" s="253">
        <f t="shared" si="16"/>
        <v>0</v>
      </c>
      <c r="W35" s="323"/>
      <c r="X35" s="198"/>
      <c r="Y35" s="324">
        <f t="shared" si="17"/>
        <v>0</v>
      </c>
      <c r="Z35" s="198"/>
      <c r="AA35" s="198"/>
      <c r="AB35" s="198"/>
      <c r="AC35" s="198"/>
      <c r="AD35" s="198"/>
      <c r="AE35" s="271"/>
      <c r="AF35" s="253">
        <f t="shared" si="49"/>
        <v>0</v>
      </c>
      <c r="AG35" s="322"/>
      <c r="AH35" s="253">
        <f t="shared" si="70"/>
        <v>0</v>
      </c>
      <c r="AI35" s="272"/>
      <c r="AJ35" s="324">
        <f t="shared" si="50"/>
        <v>0</v>
      </c>
      <c r="AK35" s="273"/>
      <c r="AL35" s="324">
        <f t="shared" si="51"/>
        <v>0</v>
      </c>
      <c r="AM35" s="273"/>
      <c r="AN35" s="324">
        <f t="shared" si="52"/>
        <v>0</v>
      </c>
      <c r="AO35" s="273"/>
      <c r="AP35" s="324">
        <f t="shared" si="53"/>
        <v>0</v>
      </c>
      <c r="AQ35" s="273"/>
      <c r="AR35" s="324">
        <f t="shared" si="54"/>
        <v>0</v>
      </c>
      <c r="AS35" s="253">
        <v>0</v>
      </c>
      <c r="AT35" s="253"/>
      <c r="AU35" s="253">
        <v>0</v>
      </c>
      <c r="AV35" s="253">
        <v>0</v>
      </c>
      <c r="AW35" s="198"/>
      <c r="AX35" s="324"/>
      <c r="AY35" s="198"/>
      <c r="AZ35" s="324"/>
      <c r="BA35" s="253"/>
      <c r="BB35" s="253"/>
      <c r="BC35" s="324"/>
      <c r="BD35" s="253"/>
      <c r="BE35" s="324"/>
      <c r="BF35" s="253"/>
      <c r="BG35" s="324"/>
      <c r="BH35" s="253"/>
      <c r="BI35" s="198"/>
      <c r="BJ35" s="269"/>
      <c r="BK35" s="253"/>
      <c r="BL35" s="324"/>
      <c r="BM35" s="253"/>
      <c r="BN35" s="324"/>
      <c r="BO35" s="253"/>
      <c r="BP35" s="253"/>
      <c r="BQ35" s="269"/>
      <c r="BR35" s="253"/>
      <c r="BS35" s="324"/>
      <c r="BT35" s="275">
        <f t="shared" si="19"/>
        <v>6102000</v>
      </c>
      <c r="BU35" s="198">
        <f>+BT35-BC35-BE35-BF35-BG35-BJ35-BL35-BM35-BN35-BI35-BO35-BS35-BQ35-BD35-BH35-BK35-BP35-P35-BR35</f>
        <v>6102000</v>
      </c>
      <c r="BV35" s="198">
        <f>+BU35*4%</f>
        <v>244080</v>
      </c>
      <c r="BW35" s="198">
        <f t="shared" si="1"/>
        <v>-20</v>
      </c>
      <c r="BX35" s="193">
        <v>-244100</v>
      </c>
      <c r="BY35" s="326">
        <f t="shared" si="75"/>
        <v>-244100</v>
      </c>
      <c r="BZ35" s="198">
        <v>-61000</v>
      </c>
      <c r="CA35" s="321"/>
      <c r="CB35" s="227"/>
      <c r="CC35" s="99"/>
      <c r="CD35" s="321"/>
      <c r="CE35" s="198"/>
      <c r="CF35" s="321"/>
      <c r="CG35" s="198"/>
      <c r="CH35" s="321"/>
      <c r="CI35" s="198"/>
      <c r="CJ35" s="321"/>
      <c r="CK35" s="198"/>
      <c r="CL35" s="321"/>
      <c r="CM35" s="198"/>
      <c r="CN35" s="321"/>
      <c r="CO35" s="198"/>
      <c r="CP35" s="198"/>
      <c r="CQ35" s="253">
        <f t="shared" si="26"/>
        <v>0</v>
      </c>
      <c r="CR35" s="253">
        <f t="shared" si="27"/>
        <v>0</v>
      </c>
      <c r="CS35" s="198"/>
      <c r="CT35" s="198"/>
      <c r="CU35" s="198">
        <f t="shared" si="28"/>
        <v>-549200</v>
      </c>
      <c r="CV35" s="327">
        <f t="shared" si="55"/>
        <v>5552800</v>
      </c>
    </row>
    <row r="36" spans="1:101" s="17" customFormat="1" ht="14.5" customHeight="1">
      <c r="A36" s="241">
        <f t="shared" si="96"/>
        <v>26</v>
      </c>
      <c r="B36" s="220">
        <v>1007425074</v>
      </c>
      <c r="C36" s="17" t="s">
        <v>574</v>
      </c>
      <c r="D36" s="18" t="s">
        <v>592</v>
      </c>
      <c r="E36" s="18" t="s">
        <v>72</v>
      </c>
      <c r="F36" s="18" t="s">
        <v>73</v>
      </c>
      <c r="G36" s="17" t="s">
        <v>520</v>
      </c>
      <c r="H36" s="225">
        <v>1726000</v>
      </c>
      <c r="I36" s="21">
        <v>30</v>
      </c>
      <c r="J36" s="19"/>
      <c r="K36" s="102">
        <f>+H36/30*I36</f>
        <v>1726000</v>
      </c>
      <c r="L36" s="268"/>
      <c r="M36" s="322"/>
      <c r="N36" s="269">
        <f>(H36/30)*M36</f>
        <v>0</v>
      </c>
      <c r="O36" s="270"/>
      <c r="P36" s="253">
        <f>(H36/30)*O36</f>
        <v>0</v>
      </c>
      <c r="Q36" s="322"/>
      <c r="R36" s="253">
        <f>(H36/30)*Q36</f>
        <v>0</v>
      </c>
      <c r="S36" s="273"/>
      <c r="T36" s="253">
        <f>(H36*66.67%/30)*S36</f>
        <v>0</v>
      </c>
      <c r="U36" s="322"/>
      <c r="V36" s="253">
        <f>(H36/30)*U36</f>
        <v>0</v>
      </c>
      <c r="W36" s="323"/>
      <c r="X36" s="198"/>
      <c r="Y36" s="324">
        <f>(H36/30)*X36</f>
        <v>0</v>
      </c>
      <c r="Z36" s="198"/>
      <c r="AA36" s="198"/>
      <c r="AB36" s="198"/>
      <c r="AC36" s="198"/>
      <c r="AD36" s="198"/>
      <c r="AE36" s="271"/>
      <c r="AF36" s="253">
        <f>(H36/230)*AE36*$AF$6</f>
        <v>0</v>
      </c>
      <c r="AG36" s="322"/>
      <c r="AH36" s="253">
        <f>((H36/230)*AG36)*$AH$6</f>
        <v>0</v>
      </c>
      <c r="AI36" s="272"/>
      <c r="AJ36" s="324">
        <f>((H36/230)*AI36)*$AJ$6</f>
        <v>0</v>
      </c>
      <c r="AK36" s="273"/>
      <c r="AL36" s="324">
        <f>+H36/230*AK36*$AL$6</f>
        <v>0</v>
      </c>
      <c r="AM36" s="273"/>
      <c r="AN36" s="324">
        <f>((H36/230)*AM36)*$AN$6</f>
        <v>0</v>
      </c>
      <c r="AO36" s="273"/>
      <c r="AP36" s="324">
        <f>((H36/230)*AO36)*$AP$6</f>
        <v>0</v>
      </c>
      <c r="AQ36" s="273"/>
      <c r="AR36" s="324">
        <f>((H36/230)*AQ36)*$AR$6</f>
        <v>0</v>
      </c>
      <c r="AS36" s="253">
        <v>0</v>
      </c>
      <c r="AT36" s="253"/>
      <c r="AU36" s="253">
        <v>0</v>
      </c>
      <c r="AV36" s="253">
        <v>0</v>
      </c>
      <c r="AW36" s="198"/>
      <c r="AX36" s="324"/>
      <c r="AY36" s="198"/>
      <c r="AZ36" s="324"/>
      <c r="BA36" s="253"/>
      <c r="BB36" s="253"/>
      <c r="BC36" s="324"/>
      <c r="BD36" s="253"/>
      <c r="BE36" s="324"/>
      <c r="BF36" s="253"/>
      <c r="BG36" s="324"/>
      <c r="BH36" s="253"/>
      <c r="BI36" s="198">
        <f>+$E$6/30*I36</f>
        <v>200000</v>
      </c>
      <c r="BJ36" s="269"/>
      <c r="BK36" s="253"/>
      <c r="BL36" s="324"/>
      <c r="BM36" s="253"/>
      <c r="BN36" s="324"/>
      <c r="BO36" s="253"/>
      <c r="BP36" s="253"/>
      <c r="BQ36" s="269"/>
      <c r="BR36" s="253"/>
      <c r="BS36" s="324"/>
      <c r="BT36" s="275">
        <f>+K36+R36+T36+V36+AD36+AF36+AH36+AJ36+AL36+AN36+AP36+AR36+AS36+AV36+BC36+BE36+BF36+BG36+BJ36+BL36+BM36+BN36+L36+N36+BI36+BO36+BS36+AU36+BQ36+AX36+BK36+BB36+BA36+BH36+BD36+AT36+BP36+AZ36+Y36+P36+BR36</f>
        <v>1926000</v>
      </c>
      <c r="BU36" s="198">
        <f>+BT36-BC36-BE36-BF36-BG36-BJ36-BL36-BM36-BN36-BI36-BO36-BS36-BQ36-BD36-BH36-BK36-BP36-P36-BR36</f>
        <v>1726000</v>
      </c>
      <c r="BV36" s="198">
        <f>+BU36*4%</f>
        <v>69040</v>
      </c>
      <c r="BW36" s="198">
        <f>+BX36+BV36</f>
        <v>-60</v>
      </c>
      <c r="BX36" s="193">
        <v>-69100</v>
      </c>
      <c r="BY36" s="326">
        <f>+BX36</f>
        <v>-69100</v>
      </c>
      <c r="BZ36" s="198"/>
      <c r="CA36" s="321"/>
      <c r="CB36" s="198"/>
      <c r="CC36" s="102"/>
      <c r="CD36" s="321"/>
      <c r="CE36" s="198"/>
      <c r="CF36" s="321"/>
      <c r="CG36" s="198"/>
      <c r="CH36" s="321"/>
      <c r="CI36" s="198"/>
      <c r="CJ36" s="321"/>
      <c r="CK36" s="198"/>
      <c r="CL36" s="321"/>
      <c r="CM36" s="198"/>
      <c r="CN36" s="321"/>
      <c r="CO36" s="198"/>
      <c r="CP36" s="198"/>
      <c r="CQ36" s="253">
        <f>-N36</f>
        <v>0</v>
      </c>
      <c r="CR36" s="253">
        <f>-P36</f>
        <v>0</v>
      </c>
      <c r="CS36" s="198"/>
      <c r="CT36" s="198"/>
      <c r="CU36" s="198">
        <f>SUM(BX36:CT36)</f>
        <v>-138200</v>
      </c>
      <c r="CV36" s="327">
        <f>+BT36+CU36</f>
        <v>1787800</v>
      </c>
    </row>
    <row r="37" spans="1:101" s="17" customFormat="1" ht="14.5" customHeight="1">
      <c r="A37" s="241">
        <f t="shared" si="96"/>
        <v>27</v>
      </c>
      <c r="B37" s="220">
        <v>1077721258</v>
      </c>
      <c r="C37" s="17" t="s">
        <v>560</v>
      </c>
      <c r="D37" s="18" t="s">
        <v>561</v>
      </c>
      <c r="E37" s="18" t="s">
        <v>72</v>
      </c>
      <c r="F37" s="18" t="s">
        <v>73</v>
      </c>
      <c r="G37" s="17" t="s">
        <v>519</v>
      </c>
      <c r="H37" s="225">
        <v>1600000</v>
      </c>
      <c r="I37" s="21">
        <v>30</v>
      </c>
      <c r="J37" s="19"/>
      <c r="K37" s="102">
        <f t="shared" si="97"/>
        <v>1600000</v>
      </c>
      <c r="L37" s="268"/>
      <c r="M37" s="322"/>
      <c r="N37" s="269">
        <f t="shared" si="14"/>
        <v>0</v>
      </c>
      <c r="O37" s="270"/>
      <c r="P37" s="253">
        <f t="shared" si="15"/>
        <v>0</v>
      </c>
      <c r="Q37" s="322"/>
      <c r="R37" s="253">
        <f t="shared" si="22"/>
        <v>0</v>
      </c>
      <c r="S37" s="273"/>
      <c r="T37" s="253">
        <f t="shared" si="23"/>
        <v>0</v>
      </c>
      <c r="U37" s="322"/>
      <c r="V37" s="253">
        <f>(H37/30)*U37</f>
        <v>0</v>
      </c>
      <c r="W37" s="323"/>
      <c r="X37" s="198"/>
      <c r="Y37" s="324">
        <f t="shared" si="17"/>
        <v>0</v>
      </c>
      <c r="Z37" s="198"/>
      <c r="AA37" s="198"/>
      <c r="AB37" s="198"/>
      <c r="AC37" s="198"/>
      <c r="AD37" s="198"/>
      <c r="AE37" s="271"/>
      <c r="AF37" s="253">
        <f t="shared" si="49"/>
        <v>0</v>
      </c>
      <c r="AG37" s="322"/>
      <c r="AH37" s="253">
        <f t="shared" si="70"/>
        <v>0</v>
      </c>
      <c r="AI37" s="272"/>
      <c r="AJ37" s="324">
        <f t="shared" si="50"/>
        <v>0</v>
      </c>
      <c r="AK37" s="273"/>
      <c r="AL37" s="324">
        <f t="shared" si="51"/>
        <v>0</v>
      </c>
      <c r="AM37" s="273"/>
      <c r="AN37" s="324">
        <f t="shared" si="52"/>
        <v>0</v>
      </c>
      <c r="AO37" s="273"/>
      <c r="AP37" s="324">
        <f t="shared" si="53"/>
        <v>0</v>
      </c>
      <c r="AQ37" s="273"/>
      <c r="AR37" s="324">
        <f t="shared" si="54"/>
        <v>0</v>
      </c>
      <c r="AS37" s="253">
        <v>0</v>
      </c>
      <c r="AT37" s="253"/>
      <c r="AU37" s="253">
        <v>0</v>
      </c>
      <c r="AV37" s="253">
        <v>0</v>
      </c>
      <c r="AW37" s="198"/>
      <c r="AX37" s="324"/>
      <c r="AY37" s="198"/>
      <c r="AZ37" s="324"/>
      <c r="BA37" s="253"/>
      <c r="BB37" s="253"/>
      <c r="BC37" s="324"/>
      <c r="BD37" s="253"/>
      <c r="BE37" s="324"/>
      <c r="BF37" s="253"/>
      <c r="BG37" s="324"/>
      <c r="BH37" s="253"/>
      <c r="BI37" s="198">
        <f t="shared" si="98"/>
        <v>200000</v>
      </c>
      <c r="BJ37" s="269"/>
      <c r="BK37" s="253"/>
      <c r="BL37" s="324"/>
      <c r="BM37" s="198"/>
      <c r="BN37" s="321">
        <v>105200</v>
      </c>
      <c r="BO37" s="253"/>
      <c r="BP37" s="253"/>
      <c r="BQ37" s="269"/>
      <c r="BR37" s="253"/>
      <c r="BS37" s="324"/>
      <c r="BT37" s="275">
        <f t="shared" si="19"/>
        <v>1905200</v>
      </c>
      <c r="BU37" s="198">
        <f t="shared" si="73"/>
        <v>1600000</v>
      </c>
      <c r="BV37" s="198">
        <f t="shared" si="25"/>
        <v>64000</v>
      </c>
      <c r="BW37" s="198">
        <f t="shared" si="1"/>
        <v>0</v>
      </c>
      <c r="BX37" s="193">
        <v>-64000</v>
      </c>
      <c r="BY37" s="326">
        <f t="shared" si="75"/>
        <v>-64000</v>
      </c>
      <c r="BZ37" s="198"/>
      <c r="CA37" s="321"/>
      <c r="CB37" s="198"/>
      <c r="CC37" s="102"/>
      <c r="CD37" s="321"/>
      <c r="CE37" s="198"/>
      <c r="CF37" s="321"/>
      <c r="CG37" s="198"/>
      <c r="CH37" s="321"/>
      <c r="CI37" s="198"/>
      <c r="CJ37" s="321"/>
      <c r="CK37" s="198"/>
      <c r="CL37" s="321"/>
      <c r="CM37" s="198"/>
      <c r="CN37" s="321"/>
      <c r="CO37" s="198"/>
      <c r="CP37" s="198"/>
      <c r="CQ37" s="253">
        <f t="shared" si="26"/>
        <v>0</v>
      </c>
      <c r="CR37" s="253">
        <f t="shared" si="27"/>
        <v>0</v>
      </c>
      <c r="CS37" s="198"/>
      <c r="CT37" s="198"/>
      <c r="CU37" s="198">
        <f t="shared" si="28"/>
        <v>-128000</v>
      </c>
      <c r="CV37" s="327">
        <f t="shared" si="55"/>
        <v>1777200</v>
      </c>
    </row>
    <row r="38" spans="1:101" s="17" customFormat="1" ht="14.5" customHeight="1">
      <c r="A38" s="241">
        <f t="shared" si="96"/>
        <v>28</v>
      </c>
      <c r="B38" s="220">
        <v>1079509445</v>
      </c>
      <c r="C38" s="17" t="s">
        <v>591</v>
      </c>
      <c r="D38" s="18" t="s">
        <v>597</v>
      </c>
      <c r="E38" s="18" t="s">
        <v>72</v>
      </c>
      <c r="F38" s="18" t="s">
        <v>73</v>
      </c>
      <c r="G38" s="17" t="s">
        <v>516</v>
      </c>
      <c r="H38" s="225">
        <v>4208000</v>
      </c>
      <c r="I38" s="21">
        <v>30</v>
      </c>
      <c r="J38" s="19"/>
      <c r="K38" s="102">
        <f t="shared" ref="K38:K43" si="99">+H38/30*I38</f>
        <v>4208000</v>
      </c>
      <c r="L38" s="268"/>
      <c r="M38" s="322"/>
      <c r="N38" s="269">
        <f t="shared" si="14"/>
        <v>0</v>
      </c>
      <c r="O38" s="270"/>
      <c r="P38" s="253">
        <f t="shared" si="15"/>
        <v>0</v>
      </c>
      <c r="Q38" s="322"/>
      <c r="R38" s="253">
        <f t="shared" si="22"/>
        <v>0</v>
      </c>
      <c r="S38" s="273"/>
      <c r="T38" s="253">
        <f t="shared" si="23"/>
        <v>0</v>
      </c>
      <c r="U38" s="322"/>
      <c r="V38" s="253">
        <f t="shared" si="16"/>
        <v>0</v>
      </c>
      <c r="W38" s="323"/>
      <c r="X38" s="198"/>
      <c r="Y38" s="324">
        <f t="shared" si="17"/>
        <v>0</v>
      </c>
      <c r="Z38" s="198"/>
      <c r="AA38" s="198"/>
      <c r="AB38" s="198"/>
      <c r="AC38" s="198"/>
      <c r="AD38" s="198"/>
      <c r="AE38" s="271"/>
      <c r="AF38" s="253">
        <f t="shared" si="49"/>
        <v>0</v>
      </c>
      <c r="AG38" s="322"/>
      <c r="AH38" s="253">
        <f t="shared" si="70"/>
        <v>0</v>
      </c>
      <c r="AI38" s="272"/>
      <c r="AJ38" s="324">
        <f t="shared" si="50"/>
        <v>0</v>
      </c>
      <c r="AK38" s="273"/>
      <c r="AL38" s="324">
        <f t="shared" si="51"/>
        <v>0</v>
      </c>
      <c r="AM38" s="273"/>
      <c r="AN38" s="324">
        <f t="shared" si="52"/>
        <v>0</v>
      </c>
      <c r="AO38" s="273"/>
      <c r="AP38" s="324">
        <f t="shared" si="53"/>
        <v>0</v>
      </c>
      <c r="AQ38" s="273"/>
      <c r="AR38" s="324">
        <f t="shared" si="54"/>
        <v>0</v>
      </c>
      <c r="AS38" s="253">
        <v>0</v>
      </c>
      <c r="AT38" s="253"/>
      <c r="AU38" s="253">
        <v>0</v>
      </c>
      <c r="AV38" s="253">
        <v>0</v>
      </c>
      <c r="AW38" s="198"/>
      <c r="AX38" s="324"/>
      <c r="AY38" s="198"/>
      <c r="AZ38" s="324"/>
      <c r="BA38" s="253"/>
      <c r="BB38" s="253"/>
      <c r="BC38" s="324"/>
      <c r="BD38" s="253"/>
      <c r="BE38" s="324"/>
      <c r="BF38" s="253"/>
      <c r="BG38" s="324"/>
      <c r="BH38" s="253"/>
      <c r="BI38" s="198"/>
      <c r="BJ38" s="269"/>
      <c r="BK38" s="253"/>
      <c r="BL38" s="324"/>
      <c r="BM38" s="253"/>
      <c r="BN38" s="324"/>
      <c r="BO38" s="253"/>
      <c r="BP38" s="253"/>
      <c r="BQ38" s="269"/>
      <c r="BR38" s="253"/>
      <c r="BS38" s="324"/>
      <c r="BT38" s="275">
        <f t="shared" si="19"/>
        <v>4208000</v>
      </c>
      <c r="BU38" s="198">
        <f t="shared" ref="BU38:BU39" si="100">+BT38-BC38-BE38-BF38-BG38-BJ38-BL38-BM38-BN38-BI38-BO38-BS38-BQ38-BD38-BH38-BK38-BP38-P38-BR38</f>
        <v>4208000</v>
      </c>
      <c r="BV38" s="198">
        <f t="shared" ref="BV38" si="101">+BU38*4%</f>
        <v>168320</v>
      </c>
      <c r="BW38" s="198">
        <f t="shared" ref="BW38:BW39" si="102">+BX38+BV38</f>
        <v>-80</v>
      </c>
      <c r="BX38" s="193">
        <v>-168400</v>
      </c>
      <c r="BY38" s="326">
        <f t="shared" si="75"/>
        <v>-168400</v>
      </c>
      <c r="BZ38" s="198"/>
      <c r="CA38" s="321"/>
      <c r="CB38" s="227"/>
      <c r="CC38" s="99"/>
      <c r="CD38" s="321"/>
      <c r="CE38" s="198"/>
      <c r="CF38" s="321"/>
      <c r="CG38" s="198"/>
      <c r="CH38" s="321"/>
      <c r="CI38" s="198"/>
      <c r="CJ38" s="321">
        <v>-60566</v>
      </c>
      <c r="CK38" s="198"/>
      <c r="CL38" s="321"/>
      <c r="CM38" s="198"/>
      <c r="CN38" s="321"/>
      <c r="CO38" s="198"/>
      <c r="CP38" s="198"/>
      <c r="CQ38" s="253">
        <f t="shared" si="26"/>
        <v>0</v>
      </c>
      <c r="CR38" s="253">
        <f t="shared" si="27"/>
        <v>0</v>
      </c>
      <c r="CS38" s="198"/>
      <c r="CT38" s="198"/>
      <c r="CU38" s="198">
        <f t="shared" si="28"/>
        <v>-397366</v>
      </c>
      <c r="CV38" s="327">
        <f t="shared" si="55"/>
        <v>3810634</v>
      </c>
    </row>
    <row r="39" spans="1:101" s="17" customFormat="1" ht="14.5" customHeight="1">
      <c r="A39" s="241">
        <f t="shared" si="96"/>
        <v>29</v>
      </c>
      <c r="B39" s="220">
        <v>1004305208</v>
      </c>
      <c r="C39" s="328" t="s">
        <v>608</v>
      </c>
      <c r="D39" s="18" t="s">
        <v>609</v>
      </c>
      <c r="E39" s="18" t="s">
        <v>72</v>
      </c>
      <c r="F39" s="18" t="s">
        <v>73</v>
      </c>
      <c r="G39" s="17" t="s">
        <v>75</v>
      </c>
      <c r="H39" s="225">
        <v>1423500</v>
      </c>
      <c r="I39" s="21">
        <v>30</v>
      </c>
      <c r="J39" s="19"/>
      <c r="K39" s="102">
        <f t="shared" ref="K39" si="103">+H39/30*I39</f>
        <v>1423500</v>
      </c>
      <c r="L39" s="268">
        <v>0</v>
      </c>
      <c r="M39" s="322"/>
      <c r="N39" s="269">
        <f>(H39/30)*M39</f>
        <v>0</v>
      </c>
      <c r="O39" s="270"/>
      <c r="P39" s="253">
        <f t="shared" ref="P39" si="104">(H39/30)*O39</f>
        <v>0</v>
      </c>
      <c r="Q39" s="322"/>
      <c r="R39" s="253">
        <f t="shared" ref="R39" si="105">(H39/30)*Q39</f>
        <v>0</v>
      </c>
      <c r="S39" s="273"/>
      <c r="T39" s="253">
        <f>(H39/30)*S39</f>
        <v>0</v>
      </c>
      <c r="U39" s="21"/>
      <c r="V39" s="253">
        <f t="shared" ref="V39" si="106">(H39/30)*U39</f>
        <v>0</v>
      </c>
      <c r="W39" s="323"/>
      <c r="X39" s="198"/>
      <c r="Y39" s="324">
        <f>(H39/30)*X39</f>
        <v>0</v>
      </c>
      <c r="Z39" s="198"/>
      <c r="AA39" s="198"/>
      <c r="AB39" s="198"/>
      <c r="AC39" s="198"/>
      <c r="AD39" s="198"/>
      <c r="AE39" s="271"/>
      <c r="AF39" s="253">
        <f t="shared" si="49"/>
        <v>0</v>
      </c>
      <c r="AG39" s="325">
        <v>8.5</v>
      </c>
      <c r="AH39" s="253">
        <f>((H39/230)*AG39)*$AH$6</f>
        <v>65759.510869565216</v>
      </c>
      <c r="AI39" s="272">
        <v>1</v>
      </c>
      <c r="AJ39" s="324">
        <f t="shared" si="50"/>
        <v>10830.978260869566</v>
      </c>
      <c r="AK39" s="273"/>
      <c r="AL39" s="324">
        <f t="shared" si="51"/>
        <v>0</v>
      </c>
      <c r="AM39" s="273"/>
      <c r="AN39" s="324">
        <f t="shared" si="52"/>
        <v>0</v>
      </c>
      <c r="AO39" s="273"/>
      <c r="AP39" s="324">
        <f t="shared" si="53"/>
        <v>0</v>
      </c>
      <c r="AQ39" s="273"/>
      <c r="AR39" s="324">
        <f t="shared" si="54"/>
        <v>0</v>
      </c>
      <c r="AS39" s="253">
        <v>0</v>
      </c>
      <c r="AT39" s="253"/>
      <c r="AU39" s="253">
        <v>0</v>
      </c>
      <c r="AV39" s="253">
        <v>0</v>
      </c>
      <c r="AW39" s="198"/>
      <c r="AX39" s="324"/>
      <c r="AY39" s="198"/>
      <c r="AZ39" s="324"/>
      <c r="BA39" s="253"/>
      <c r="BB39" s="253"/>
      <c r="BC39" s="324">
        <v>0</v>
      </c>
      <c r="BD39" s="253"/>
      <c r="BE39" s="324">
        <v>0</v>
      </c>
      <c r="BF39" s="253">
        <v>0</v>
      </c>
      <c r="BG39" s="324">
        <v>0</v>
      </c>
      <c r="BH39" s="253"/>
      <c r="BI39" s="198">
        <f>+$E$6/30*I39</f>
        <v>200000</v>
      </c>
      <c r="BJ39" s="269">
        <v>0</v>
      </c>
      <c r="BK39" s="253"/>
      <c r="BL39" s="324">
        <v>0</v>
      </c>
      <c r="BM39" s="253">
        <v>0</v>
      </c>
      <c r="BN39" s="324">
        <v>0</v>
      </c>
      <c r="BO39" s="253"/>
      <c r="BP39" s="253"/>
      <c r="BQ39" s="269"/>
      <c r="BR39" s="253"/>
      <c r="BS39" s="324"/>
      <c r="BT39" s="275">
        <f t="shared" ref="BT39" si="107">+K39+R39+T39+V39+AD39+AF39+AH39+AJ39+AL39+AN39+AP39+AR39+AS39+AV39+BC39+BE39+BF39+BG39+BJ39+BL39+BM39+BN39+L39+N39+BI39+BO39+BS39+AU39+BQ39+AX39+BK39+BB39+BA39+BH39+BD39+AT39+BP39+AZ39+Y39+P39+BR39</f>
        <v>1700090.4891304348</v>
      </c>
      <c r="BU39" s="198">
        <f t="shared" si="100"/>
        <v>1500090.4891304348</v>
      </c>
      <c r="BV39" s="198">
        <f>+BU39*4%</f>
        <v>60003.619565217392</v>
      </c>
      <c r="BW39" s="198">
        <f t="shared" si="102"/>
        <v>-96.380434782608063</v>
      </c>
      <c r="BX39" s="193">
        <v>-60100</v>
      </c>
      <c r="BY39" s="326">
        <f t="shared" ref="BY39" si="108">+BX39</f>
        <v>-60100</v>
      </c>
      <c r="BZ39" s="198"/>
      <c r="CA39" s="321"/>
      <c r="CB39" s="227">
        <v>0</v>
      </c>
      <c r="CC39" s="99"/>
      <c r="CD39" s="321"/>
      <c r="CE39" s="198"/>
      <c r="CF39" s="321">
        <v>0</v>
      </c>
      <c r="CG39" s="198"/>
      <c r="CH39" s="321"/>
      <c r="CI39" s="198"/>
      <c r="CJ39" s="321">
        <v>-23545</v>
      </c>
      <c r="CK39" s="198"/>
      <c r="CL39" s="321"/>
      <c r="CM39" s="198"/>
      <c r="CN39" s="321"/>
      <c r="CO39" s="198"/>
      <c r="CP39" s="198"/>
      <c r="CQ39" s="253">
        <f t="shared" si="26"/>
        <v>0</v>
      </c>
      <c r="CR39" s="253">
        <f t="shared" si="27"/>
        <v>0</v>
      </c>
      <c r="CS39" s="198">
        <v>0</v>
      </c>
      <c r="CT39" s="198"/>
      <c r="CU39" s="198">
        <f t="shared" si="28"/>
        <v>-143745</v>
      </c>
      <c r="CV39" s="327">
        <f t="shared" si="55"/>
        <v>1556345.4891304348</v>
      </c>
    </row>
    <row r="40" spans="1:101" s="17" customFormat="1" ht="14.5" customHeight="1">
      <c r="A40" s="241">
        <f t="shared" si="96"/>
        <v>30</v>
      </c>
      <c r="B40" s="220">
        <v>1075256035</v>
      </c>
      <c r="C40" s="328" t="s">
        <v>84</v>
      </c>
      <c r="D40" s="18" t="s">
        <v>598</v>
      </c>
      <c r="E40" s="18" t="s">
        <v>72</v>
      </c>
      <c r="F40" s="18" t="s">
        <v>73</v>
      </c>
      <c r="G40" s="17" t="s">
        <v>80</v>
      </c>
      <c r="H40" s="225">
        <v>2845000</v>
      </c>
      <c r="I40" s="21">
        <v>30</v>
      </c>
      <c r="J40" s="19"/>
      <c r="K40" s="102">
        <f t="shared" si="99"/>
        <v>2845000</v>
      </c>
      <c r="L40" s="268">
        <v>0</v>
      </c>
      <c r="M40" s="322"/>
      <c r="N40" s="269">
        <f>(H40/30)*M40</f>
        <v>0</v>
      </c>
      <c r="O40" s="270"/>
      <c r="P40" s="253">
        <f t="shared" si="15"/>
        <v>0</v>
      </c>
      <c r="Q40" s="322"/>
      <c r="R40" s="253">
        <f t="shared" si="22"/>
        <v>0</v>
      </c>
      <c r="S40" s="273"/>
      <c r="T40" s="253">
        <f t="shared" si="23"/>
        <v>0</v>
      </c>
      <c r="U40" s="21"/>
      <c r="V40" s="253">
        <f t="shared" si="16"/>
        <v>0</v>
      </c>
      <c r="W40" s="323"/>
      <c r="X40" s="198"/>
      <c r="Y40" s="324">
        <f>(H40/30)*X40</f>
        <v>0</v>
      </c>
      <c r="Z40" s="198"/>
      <c r="AA40" s="198"/>
      <c r="AB40" s="198"/>
      <c r="AC40" s="198"/>
      <c r="AD40" s="198"/>
      <c r="AE40" s="271"/>
      <c r="AF40" s="253">
        <f t="shared" si="49"/>
        <v>0</v>
      </c>
      <c r="AG40" s="322"/>
      <c r="AH40" s="253">
        <f t="shared" si="70"/>
        <v>0</v>
      </c>
      <c r="AI40" s="272"/>
      <c r="AJ40" s="324">
        <f t="shared" si="50"/>
        <v>0</v>
      </c>
      <c r="AK40" s="273"/>
      <c r="AL40" s="324">
        <f t="shared" si="51"/>
        <v>0</v>
      </c>
      <c r="AM40" s="273"/>
      <c r="AN40" s="324">
        <f t="shared" si="52"/>
        <v>0</v>
      </c>
      <c r="AO40" s="273"/>
      <c r="AP40" s="324">
        <f t="shared" si="53"/>
        <v>0</v>
      </c>
      <c r="AQ40" s="273"/>
      <c r="AR40" s="324">
        <f t="shared" si="54"/>
        <v>0</v>
      </c>
      <c r="AS40" s="253">
        <v>0</v>
      </c>
      <c r="AT40" s="253"/>
      <c r="AU40" s="253">
        <v>0</v>
      </c>
      <c r="AV40" s="253">
        <v>0</v>
      </c>
      <c r="AW40" s="198"/>
      <c r="AX40" s="324"/>
      <c r="AY40" s="198"/>
      <c r="AZ40" s="324"/>
      <c r="BA40" s="253"/>
      <c r="BB40" s="253"/>
      <c r="BC40" s="324">
        <v>0</v>
      </c>
      <c r="BD40" s="253"/>
      <c r="BE40" s="324">
        <v>0</v>
      </c>
      <c r="BF40" s="253">
        <v>0</v>
      </c>
      <c r="BG40" s="324">
        <v>0</v>
      </c>
      <c r="BH40" s="253"/>
      <c r="BI40" s="198">
        <f>+$E$6/30*I40</f>
        <v>200000</v>
      </c>
      <c r="BJ40" s="269">
        <v>0</v>
      </c>
      <c r="BK40" s="253"/>
      <c r="BL40" s="324">
        <v>0</v>
      </c>
      <c r="BM40" s="253">
        <v>0</v>
      </c>
      <c r="BN40" s="324">
        <v>0</v>
      </c>
      <c r="BO40" s="253"/>
      <c r="BP40" s="253"/>
      <c r="BQ40" s="269">
        <v>165000</v>
      </c>
      <c r="BR40" s="253"/>
      <c r="BS40" s="324"/>
      <c r="BT40" s="275">
        <f t="shared" si="19"/>
        <v>3210000</v>
      </c>
      <c r="BU40" s="198">
        <f t="shared" si="73"/>
        <v>2845000</v>
      </c>
      <c r="BV40" s="198">
        <f>+BU40*4%</f>
        <v>113800</v>
      </c>
      <c r="BW40" s="198">
        <f t="shared" si="1"/>
        <v>0</v>
      </c>
      <c r="BX40" s="193">
        <v>-113800</v>
      </c>
      <c r="BY40" s="326">
        <f t="shared" si="75"/>
        <v>-113800</v>
      </c>
      <c r="BZ40" s="198"/>
      <c r="CA40" s="321"/>
      <c r="CB40" s="227">
        <v>0</v>
      </c>
      <c r="CC40" s="99"/>
      <c r="CD40" s="321"/>
      <c r="CE40" s="198"/>
      <c r="CF40" s="321">
        <v>0</v>
      </c>
      <c r="CG40" s="198"/>
      <c r="CH40" s="321"/>
      <c r="CI40" s="198"/>
      <c r="CJ40" s="321"/>
      <c r="CK40" s="198"/>
      <c r="CL40" s="321">
        <v>-33000</v>
      </c>
      <c r="CM40" s="198"/>
      <c r="CN40" s="321"/>
      <c r="CO40" s="198"/>
      <c r="CP40" s="198"/>
      <c r="CQ40" s="253"/>
      <c r="CR40" s="253">
        <f t="shared" si="27"/>
        <v>0</v>
      </c>
      <c r="CS40" s="198">
        <v>0</v>
      </c>
      <c r="CT40" s="198"/>
      <c r="CU40" s="198">
        <f t="shared" si="28"/>
        <v>-260600</v>
      </c>
      <c r="CV40" s="327">
        <f t="shared" si="55"/>
        <v>2949400</v>
      </c>
    </row>
    <row r="41" spans="1:101" s="17" customFormat="1" ht="14.5" customHeight="1">
      <c r="A41" s="241">
        <f t="shared" si="96"/>
        <v>31</v>
      </c>
      <c r="B41" s="220">
        <v>1003801894</v>
      </c>
      <c r="C41" s="17" t="s">
        <v>605</v>
      </c>
      <c r="D41" s="18" t="s">
        <v>256</v>
      </c>
      <c r="E41" s="18" t="s">
        <v>72</v>
      </c>
      <c r="F41" s="18" t="s">
        <v>73</v>
      </c>
      <c r="G41" s="17" t="s">
        <v>515</v>
      </c>
      <c r="H41" s="225">
        <v>1423500</v>
      </c>
      <c r="I41" s="21">
        <v>29</v>
      </c>
      <c r="J41" s="19"/>
      <c r="K41" s="102">
        <f>+H41/30*I41</f>
        <v>1376050</v>
      </c>
      <c r="L41" s="268"/>
      <c r="M41" s="322"/>
      <c r="N41" s="269">
        <f>(H41/30)*M41</f>
        <v>0</v>
      </c>
      <c r="O41" s="270"/>
      <c r="P41" s="253">
        <f>(H41/30)*O41</f>
        <v>0</v>
      </c>
      <c r="Q41" s="322"/>
      <c r="R41" s="253">
        <f>(H41/30)*Q41</f>
        <v>0</v>
      </c>
      <c r="S41" s="273"/>
      <c r="T41" s="253">
        <f>(D6/30)*S41</f>
        <v>0</v>
      </c>
      <c r="U41" s="21">
        <v>1</v>
      </c>
      <c r="V41" s="253">
        <f t="shared" ref="V41" si="109">(H41/30)*U41</f>
        <v>47450</v>
      </c>
      <c r="W41" s="323"/>
      <c r="X41" s="198"/>
      <c r="Y41" s="324">
        <f>(H41/30)*X41</f>
        <v>0</v>
      </c>
      <c r="Z41" s="198"/>
      <c r="AA41" s="198"/>
      <c r="AB41" s="198"/>
      <c r="AC41" s="198"/>
      <c r="AD41" s="198"/>
      <c r="AE41" s="271"/>
      <c r="AF41" s="253">
        <f>(H41/230)*AE41*$AF$6</f>
        <v>0</v>
      </c>
      <c r="AG41" s="325">
        <v>3.5</v>
      </c>
      <c r="AH41" s="253">
        <f>((H41/230)*AG41)*$AH$6</f>
        <v>27077.445652173916</v>
      </c>
      <c r="AI41" s="272"/>
      <c r="AJ41" s="324">
        <f>((H41/230)*AI41)*$AJ$6</f>
        <v>0</v>
      </c>
      <c r="AK41" s="273"/>
      <c r="AL41" s="324">
        <f>+H41/230*AK41*$AL$6</f>
        <v>0</v>
      </c>
      <c r="AM41" s="273"/>
      <c r="AN41" s="324">
        <f>((H41/230)*AM41)*$AN$6</f>
        <v>0</v>
      </c>
      <c r="AO41" s="273"/>
      <c r="AP41" s="324">
        <f>((H41/230)*AO41)*$AP$6</f>
        <v>0</v>
      </c>
      <c r="AQ41" s="273"/>
      <c r="AR41" s="324">
        <f>((H41/230)*AQ41)*$AR$6</f>
        <v>0</v>
      </c>
      <c r="AS41" s="253">
        <v>0</v>
      </c>
      <c r="AT41" s="253"/>
      <c r="AU41" s="253">
        <v>0</v>
      </c>
      <c r="AV41" s="253">
        <v>0</v>
      </c>
      <c r="AW41" s="198"/>
      <c r="AX41" s="324"/>
      <c r="AY41" s="198"/>
      <c r="AZ41" s="324"/>
      <c r="BA41" s="253"/>
      <c r="BB41" s="253"/>
      <c r="BC41" s="324"/>
      <c r="BD41" s="253"/>
      <c r="BE41" s="324">
        <f>210400/30*I41</f>
        <v>203386.66666666666</v>
      </c>
      <c r="BF41" s="253"/>
      <c r="BG41" s="324">
        <f>210400/30*I41</f>
        <v>203386.66666666666</v>
      </c>
      <c r="BH41" s="253"/>
      <c r="BI41" s="198">
        <f>$E$6/30*I41</f>
        <v>193333.33333333334</v>
      </c>
      <c r="BJ41" s="269"/>
      <c r="BK41" s="253"/>
      <c r="BL41" s="324"/>
      <c r="BM41" s="253"/>
      <c r="BN41" s="324"/>
      <c r="BO41" s="253"/>
      <c r="BP41" s="253"/>
      <c r="BQ41" s="269"/>
      <c r="BR41" s="253"/>
      <c r="BS41" s="324"/>
      <c r="BT41" s="275">
        <f>+K41+R41+T41+V41+AD41+AF41+AH41+AJ41+AL41+AN41+AP41+AR41+AS41+AV41+BC41+BE41+BF41+BG41+BJ41+BL41+BM41+BN41+L41+N41+BI41+BO41+BS41+AU41+BQ41+AX41+BK41+BB41+BA41+BH41+BD41+AT41+BP41+AZ41+Y41+P41+BR41</f>
        <v>2050684.1123188406</v>
      </c>
      <c r="BU41" s="198">
        <f>+BT41-BC41-BE41-BF41-BG41-BJ41-BL41-BM41-BN41-BI41-BO41-BS41-BQ41-BD41-BH41-BK41-BP41-P41-BR41</f>
        <v>1450577.4456521738</v>
      </c>
      <c r="BV41" s="198">
        <f>+BU41*4%</f>
        <v>58023.097826086952</v>
      </c>
      <c r="BW41" s="198">
        <f>+BX41+BV41</f>
        <v>-76.902173913047591</v>
      </c>
      <c r="BX41" s="193">
        <v>-58100</v>
      </c>
      <c r="BY41" s="326">
        <f>BX41</f>
        <v>-58100</v>
      </c>
      <c r="BZ41" s="198"/>
      <c r="CA41" s="321"/>
      <c r="CB41" s="227"/>
      <c r="CC41" s="102">
        <v>-200000</v>
      </c>
      <c r="CD41" s="321"/>
      <c r="CE41" s="198"/>
      <c r="CF41" s="321"/>
      <c r="CG41" s="198"/>
      <c r="CH41" s="321"/>
      <c r="CI41" s="198"/>
      <c r="CJ41" s="321"/>
      <c r="CK41" s="198"/>
      <c r="CL41" s="321"/>
      <c r="CM41" s="198"/>
      <c r="CN41" s="321"/>
      <c r="CO41" s="198"/>
      <c r="CP41" s="198"/>
      <c r="CQ41" s="253">
        <f>-N41</f>
        <v>0</v>
      </c>
      <c r="CR41" s="253">
        <f>-P41</f>
        <v>0</v>
      </c>
      <c r="CS41" s="198"/>
      <c r="CT41" s="198"/>
      <c r="CU41" s="198">
        <f>SUM(BX41:CT41)</f>
        <v>-316200</v>
      </c>
      <c r="CV41" s="327">
        <f>+BT41+CU41</f>
        <v>1734484.1123188406</v>
      </c>
    </row>
    <row r="42" spans="1:101" s="17" customFormat="1" ht="14.5" customHeight="1">
      <c r="A42" s="241">
        <f t="shared" si="96"/>
        <v>32</v>
      </c>
      <c r="B42" s="220">
        <v>1075224609</v>
      </c>
      <c r="C42" s="17" t="s">
        <v>558</v>
      </c>
      <c r="D42" s="18" t="s">
        <v>616</v>
      </c>
      <c r="E42" s="18" t="s">
        <v>72</v>
      </c>
      <c r="F42" s="18" t="s">
        <v>73</v>
      </c>
      <c r="G42" s="17" t="s">
        <v>517</v>
      </c>
      <c r="H42" s="225">
        <v>2000000</v>
      </c>
      <c r="I42" s="21">
        <v>29</v>
      </c>
      <c r="J42" s="19"/>
      <c r="K42" s="102">
        <f t="shared" si="99"/>
        <v>1933333.3333333335</v>
      </c>
      <c r="L42" s="268"/>
      <c r="M42" s="322"/>
      <c r="N42" s="269">
        <f t="shared" si="14"/>
        <v>0</v>
      </c>
      <c r="O42" s="270"/>
      <c r="P42" s="253">
        <f t="shared" si="15"/>
        <v>0</v>
      </c>
      <c r="Q42" s="322"/>
      <c r="R42" s="253">
        <f t="shared" si="22"/>
        <v>0</v>
      </c>
      <c r="S42" s="273"/>
      <c r="T42" s="253">
        <f t="shared" si="23"/>
        <v>0</v>
      </c>
      <c r="U42" s="21">
        <v>1</v>
      </c>
      <c r="V42" s="253">
        <f>(H42/30)*U42</f>
        <v>66666.666666666672</v>
      </c>
      <c r="W42" s="323"/>
      <c r="X42" s="198"/>
      <c r="Y42" s="324">
        <f t="shared" si="17"/>
        <v>0</v>
      </c>
      <c r="Z42" s="198"/>
      <c r="AA42" s="198"/>
      <c r="AB42" s="198"/>
      <c r="AC42" s="198"/>
      <c r="AD42" s="198"/>
      <c r="AE42" s="271"/>
      <c r="AF42" s="253">
        <f t="shared" si="49"/>
        <v>0</v>
      </c>
      <c r="AG42" s="325"/>
      <c r="AH42" s="253">
        <f>((H42/230)*AG42)*$AH$6</f>
        <v>0</v>
      </c>
      <c r="AI42" s="272"/>
      <c r="AJ42" s="324">
        <f t="shared" si="50"/>
        <v>0</v>
      </c>
      <c r="AK42" s="273"/>
      <c r="AL42" s="324">
        <f t="shared" si="51"/>
        <v>0</v>
      </c>
      <c r="AM42" s="273"/>
      <c r="AN42" s="324">
        <f t="shared" si="52"/>
        <v>0</v>
      </c>
      <c r="AO42" s="273"/>
      <c r="AP42" s="324">
        <f t="shared" si="53"/>
        <v>0</v>
      </c>
      <c r="AQ42" s="273"/>
      <c r="AR42" s="324">
        <f t="shared" si="54"/>
        <v>0</v>
      </c>
      <c r="AS42" s="253">
        <v>0</v>
      </c>
      <c r="AT42" s="253"/>
      <c r="AU42" s="253">
        <v>0</v>
      </c>
      <c r="AV42" s="253">
        <v>0</v>
      </c>
      <c r="AW42" s="198"/>
      <c r="AX42" s="324"/>
      <c r="AY42" s="198"/>
      <c r="AZ42" s="324"/>
      <c r="BA42" s="253"/>
      <c r="BB42" s="253"/>
      <c r="BC42" s="324"/>
      <c r="BD42" s="253"/>
      <c r="BE42" s="324"/>
      <c r="BF42" s="253"/>
      <c r="BG42" s="324"/>
      <c r="BH42" s="253"/>
      <c r="BI42" s="198">
        <f>$E$6/30*I42</f>
        <v>193333.33333333334</v>
      </c>
      <c r="BJ42" s="269"/>
      <c r="BK42" s="253"/>
      <c r="BL42" s="324"/>
      <c r="BM42" s="253"/>
      <c r="BN42" s="324"/>
      <c r="BO42" s="253"/>
      <c r="BP42" s="253"/>
      <c r="BQ42" s="269"/>
      <c r="BR42" s="253"/>
      <c r="BS42" s="324"/>
      <c r="BT42" s="275">
        <f t="shared" si="19"/>
        <v>2193333.3333333335</v>
      </c>
      <c r="BU42" s="198">
        <f>+BT42-BC42-BE42-BF42-BG42-BJ42-BL42-BM42-BN42-BI42-BO42-BS42-BQ42-BD42-BH42-BK42-BP42-P42-BR42</f>
        <v>2000000.0000000002</v>
      </c>
      <c r="BV42" s="198">
        <f t="shared" si="25"/>
        <v>80000.000000000015</v>
      </c>
      <c r="BW42" s="198">
        <f t="shared" si="1"/>
        <v>0</v>
      </c>
      <c r="BX42" s="193">
        <v>-80000</v>
      </c>
      <c r="BY42" s="326">
        <f>BX42</f>
        <v>-80000</v>
      </c>
      <c r="BZ42" s="198"/>
      <c r="CA42" s="321"/>
      <c r="CB42" s="227"/>
      <c r="CC42" s="102"/>
      <c r="CD42" s="321">
        <v>-198958</v>
      </c>
      <c r="CE42" s="198"/>
      <c r="CF42" s="321"/>
      <c r="CG42" s="198"/>
      <c r="CH42" s="321"/>
      <c r="CI42" s="198"/>
      <c r="CJ42" s="321">
        <v>-58672</v>
      </c>
      <c r="CK42" s="198"/>
      <c r="CL42" s="321"/>
      <c r="CM42" s="198"/>
      <c r="CN42" s="321"/>
      <c r="CO42" s="198"/>
      <c r="CP42" s="198"/>
      <c r="CQ42" s="253">
        <f t="shared" si="26"/>
        <v>0</v>
      </c>
      <c r="CR42" s="253">
        <f t="shared" si="27"/>
        <v>0</v>
      </c>
      <c r="CS42" s="198"/>
      <c r="CT42" s="198"/>
      <c r="CU42" s="198">
        <f t="shared" si="28"/>
        <v>-417630</v>
      </c>
      <c r="CV42" s="327">
        <f t="shared" si="55"/>
        <v>1775703.3333333335</v>
      </c>
    </row>
    <row r="43" spans="1:101" s="17" customFormat="1" ht="14.5" customHeight="1">
      <c r="A43" s="241">
        <f t="shared" si="96"/>
        <v>33</v>
      </c>
      <c r="B43" s="220">
        <v>1075272023</v>
      </c>
      <c r="C43" s="17" t="s">
        <v>552</v>
      </c>
      <c r="D43" s="18" t="s">
        <v>617</v>
      </c>
      <c r="E43" s="18" t="s">
        <v>72</v>
      </c>
      <c r="F43" s="18" t="s">
        <v>73</v>
      </c>
      <c r="G43" s="17" t="s">
        <v>519</v>
      </c>
      <c r="H43" s="225">
        <v>2800000</v>
      </c>
      <c r="I43" s="21">
        <v>30</v>
      </c>
      <c r="J43" s="19"/>
      <c r="K43" s="102">
        <f t="shared" si="99"/>
        <v>2800000</v>
      </c>
      <c r="L43" s="268"/>
      <c r="M43" s="322"/>
      <c r="N43" s="269">
        <f t="shared" ref="N43" si="110">(H43/30)*M43</f>
        <v>0</v>
      </c>
      <c r="O43" s="270"/>
      <c r="P43" s="253">
        <f t="shared" ref="P43" si="111">(H43/30)*O43</f>
        <v>0</v>
      </c>
      <c r="Q43" s="322"/>
      <c r="R43" s="253">
        <f t="shared" ref="R43" si="112">(H43/30)*Q43</f>
        <v>0</v>
      </c>
      <c r="S43" s="273"/>
      <c r="T43" s="253">
        <f t="shared" ref="T43" si="113">(H43*66.67%/30)*S43</f>
        <v>0</v>
      </c>
      <c r="U43" s="21"/>
      <c r="V43" s="253">
        <f>(H43/30)*U43</f>
        <v>0</v>
      </c>
      <c r="W43" s="323"/>
      <c r="X43" s="198"/>
      <c r="Y43" s="324">
        <f t="shared" ref="Y43" si="114">(H43/30)*X43</f>
        <v>0</v>
      </c>
      <c r="Z43" s="198"/>
      <c r="AA43" s="198"/>
      <c r="AB43" s="198"/>
      <c r="AC43" s="198"/>
      <c r="AD43" s="198"/>
      <c r="AE43" s="271"/>
      <c r="AF43" s="253">
        <f>(H43/230)*AE43*$AF$6</f>
        <v>0</v>
      </c>
      <c r="AG43" s="322">
        <v>15</v>
      </c>
      <c r="AH43" s="253">
        <f>((H43/230)*AG43)*$AH$6</f>
        <v>228260.86956521735</v>
      </c>
      <c r="AI43" s="272">
        <v>2</v>
      </c>
      <c r="AJ43" s="324">
        <f t="shared" ref="AJ43" si="115">((H43/230)*AI43)*$AJ$6</f>
        <v>42608.695652173912</v>
      </c>
      <c r="AK43" s="273"/>
      <c r="AL43" s="324">
        <f>+H43/230*AK43*$AL$6</f>
        <v>0</v>
      </c>
      <c r="AM43" s="273"/>
      <c r="AN43" s="324">
        <f t="shared" ref="AN43" si="116">((H43/230)*AM43)*$AN$6</f>
        <v>0</v>
      </c>
      <c r="AO43" s="273"/>
      <c r="AP43" s="324">
        <f t="shared" ref="AP43" si="117">((H43/230)*AO43)*$AP$6</f>
        <v>0</v>
      </c>
      <c r="AQ43" s="273"/>
      <c r="AR43" s="324">
        <f t="shared" ref="AR43" si="118">((H43/230)*AQ43)*$AR$6</f>
        <v>0</v>
      </c>
      <c r="AS43" s="253">
        <v>0</v>
      </c>
      <c r="AT43" s="253"/>
      <c r="AU43" s="253">
        <v>0</v>
      </c>
      <c r="AV43" s="253">
        <v>0</v>
      </c>
      <c r="AW43" s="198"/>
      <c r="AX43" s="324"/>
      <c r="AY43" s="198"/>
      <c r="AZ43" s="324"/>
      <c r="BA43" s="253"/>
      <c r="BB43" s="253"/>
      <c r="BC43" s="324"/>
      <c r="BD43" s="253"/>
      <c r="BE43" s="324"/>
      <c r="BF43" s="253"/>
      <c r="BG43" s="324"/>
      <c r="BH43" s="253"/>
      <c r="BI43" s="198">
        <f>+$E$6/30*I43</f>
        <v>200000</v>
      </c>
      <c r="BJ43" s="269"/>
      <c r="BK43" s="253"/>
      <c r="BL43" s="324"/>
      <c r="BM43" s="253"/>
      <c r="BN43" s="324">
        <v>72000</v>
      </c>
      <c r="BO43" s="253"/>
      <c r="BP43" s="253"/>
      <c r="BQ43" s="269"/>
      <c r="BR43" s="253"/>
      <c r="BS43" s="324"/>
      <c r="BT43" s="275">
        <f t="shared" ref="BT43" si="119">+K43+R43+T43+V43+AD43+AF43+AH43+AJ43+AL43+AN43+AP43+AR43+AS43+AV43+BC43+BE43+BF43+BG43+BJ43+BL43+BM43+BN43+L43+N43+BI43+BO43+BS43+AU43+BQ43+AX43+BK43+BB43+BA43+BH43+BD43+AT43+BP43+AZ43+Y43+P43+BR43</f>
        <v>3342869.5652173911</v>
      </c>
      <c r="BU43" s="198">
        <f t="shared" ref="BU43" si="120">+BT43-BC43-BE43-BF43-BG43-BJ43-BL43-BM43-BN43-BI43-BO43-BS43-BQ43-BD43-BH43-BK43-BP43-P43-BR43</f>
        <v>3070869.5652173911</v>
      </c>
      <c r="BV43" s="198">
        <f t="shared" ref="BV43" si="121">+BU43*4%</f>
        <v>122834.78260869565</v>
      </c>
      <c r="BW43" s="198">
        <f t="shared" ref="BW43" si="122">+BX43+BV43</f>
        <v>-65.217391304351622</v>
      </c>
      <c r="BX43" s="193">
        <v>-122900</v>
      </c>
      <c r="BY43" s="326">
        <f t="shared" ref="BY43" si="123">+BX43</f>
        <v>-122900</v>
      </c>
      <c r="BZ43" s="198"/>
      <c r="CA43" s="321"/>
      <c r="CB43" s="227"/>
      <c r="CC43" s="102"/>
      <c r="CD43" s="321">
        <v>-1049445</v>
      </c>
      <c r="CE43" s="198"/>
      <c r="CF43" s="321"/>
      <c r="CG43" s="198"/>
      <c r="CH43" s="321"/>
      <c r="CI43" s="198"/>
      <c r="CJ43" s="321"/>
      <c r="CK43" s="198"/>
      <c r="CL43" s="321"/>
      <c r="CM43" s="198"/>
      <c r="CN43" s="321"/>
      <c r="CO43" s="198"/>
      <c r="CP43" s="198"/>
      <c r="CQ43" s="253">
        <f t="shared" si="26"/>
        <v>0</v>
      </c>
      <c r="CR43" s="253">
        <f t="shared" si="27"/>
        <v>0</v>
      </c>
      <c r="CS43" s="198"/>
      <c r="CT43" s="198"/>
      <c r="CU43" s="198">
        <f t="shared" si="28"/>
        <v>-1295245</v>
      </c>
      <c r="CV43" s="327">
        <f t="shared" ref="CV43" si="124">+BT43+CU43</f>
        <v>2047624.5652173911</v>
      </c>
      <c r="CW43" s="162"/>
    </row>
    <row r="44" spans="1:101" s="17" customFormat="1" ht="14.5" customHeight="1" thickBot="1">
      <c r="A44" s="241">
        <f t="shared" si="96"/>
        <v>34</v>
      </c>
      <c r="B44" s="220">
        <v>1007741832</v>
      </c>
      <c r="C44" s="17" t="s">
        <v>602</v>
      </c>
      <c r="D44" s="18" t="s">
        <v>618</v>
      </c>
      <c r="E44" s="18" t="s">
        <v>72</v>
      </c>
      <c r="F44" s="18" t="s">
        <v>73</v>
      </c>
      <c r="G44" s="17" t="s">
        <v>520</v>
      </c>
      <c r="H44" s="225">
        <v>1423500</v>
      </c>
      <c r="I44" s="21">
        <v>30</v>
      </c>
      <c r="J44" s="19"/>
      <c r="K44" s="102">
        <f t="shared" ref="K44" si="125">+H44/30*I44</f>
        <v>1423500</v>
      </c>
      <c r="L44" s="268"/>
      <c r="M44" s="322"/>
      <c r="N44" s="269">
        <f t="shared" ref="N44" si="126">(H44/30)*M44</f>
        <v>0</v>
      </c>
      <c r="O44" s="270"/>
      <c r="P44" s="253">
        <f t="shared" ref="P44" si="127">(H44/30)*O44</f>
        <v>0</v>
      </c>
      <c r="Q44" s="322"/>
      <c r="R44" s="253">
        <f t="shared" ref="R44" si="128">(H44/30)*Q44</f>
        <v>0</v>
      </c>
      <c r="S44" s="273"/>
      <c r="T44" s="253">
        <f t="shared" ref="T44" si="129">(H44*66.67%/30)*S44</f>
        <v>0</v>
      </c>
      <c r="U44" s="322"/>
      <c r="V44" s="253">
        <f>(H44/30)*U44</f>
        <v>0</v>
      </c>
      <c r="W44" s="323"/>
      <c r="X44" s="198"/>
      <c r="Y44" s="324">
        <f t="shared" ref="Y44" si="130">(H44/30)*X44</f>
        <v>0</v>
      </c>
      <c r="Z44" s="198"/>
      <c r="AA44" s="198"/>
      <c r="AB44" s="198"/>
      <c r="AC44" s="198"/>
      <c r="AD44" s="198"/>
      <c r="AE44" s="271"/>
      <c r="AF44" s="253">
        <f>(H44/230)*AE44*$AF$6</f>
        <v>0</v>
      </c>
      <c r="AG44" s="325"/>
      <c r="AH44" s="253">
        <f t="shared" si="70"/>
        <v>0</v>
      </c>
      <c r="AI44" s="272"/>
      <c r="AJ44" s="324">
        <f t="shared" si="50"/>
        <v>0</v>
      </c>
      <c r="AK44" s="273"/>
      <c r="AL44" s="324">
        <f t="shared" si="51"/>
        <v>0</v>
      </c>
      <c r="AM44" s="273"/>
      <c r="AN44" s="324">
        <f t="shared" si="52"/>
        <v>0</v>
      </c>
      <c r="AO44" s="273"/>
      <c r="AP44" s="324">
        <f t="shared" si="53"/>
        <v>0</v>
      </c>
      <c r="AQ44" s="273"/>
      <c r="AR44" s="324">
        <f t="shared" si="54"/>
        <v>0</v>
      </c>
      <c r="AS44" s="253">
        <v>0</v>
      </c>
      <c r="AT44" s="253"/>
      <c r="AU44" s="253">
        <v>0</v>
      </c>
      <c r="AV44" s="253">
        <v>0</v>
      </c>
      <c r="AW44" s="198"/>
      <c r="AX44" s="324"/>
      <c r="AY44" s="198"/>
      <c r="AZ44" s="324"/>
      <c r="BA44" s="253"/>
      <c r="BB44" s="253"/>
      <c r="BC44" s="324"/>
      <c r="BD44" s="253"/>
      <c r="BE44" s="324"/>
      <c r="BF44" s="253"/>
      <c r="BG44" s="324"/>
      <c r="BH44" s="253"/>
      <c r="BI44" s="198">
        <f>+$E$6/30*I44</f>
        <v>200000</v>
      </c>
      <c r="BJ44" s="269"/>
      <c r="BK44" s="253"/>
      <c r="BL44" s="324"/>
      <c r="BM44" s="253"/>
      <c r="BN44" s="324"/>
      <c r="BO44" s="253"/>
      <c r="BP44" s="253"/>
      <c r="BQ44" s="269"/>
      <c r="BR44" s="253"/>
      <c r="BS44" s="324"/>
      <c r="BT44" s="275">
        <f t="shared" si="19"/>
        <v>1623500</v>
      </c>
      <c r="BU44" s="198">
        <f t="shared" ref="BU44" si="131">+BT44-BC44-BE44-BF44-BG44-BJ44-BL44-BM44-BN44-BI44-BO44-BS44-BQ44-BD44-BH44-BK44-BP44-P44-BR44</f>
        <v>1423500</v>
      </c>
      <c r="BV44" s="198">
        <f t="shared" ref="BV44" si="132">+BU44*4%</f>
        <v>56940</v>
      </c>
      <c r="BW44" s="198">
        <f t="shared" ref="BW44" si="133">+BX44+BV44</f>
        <v>-60</v>
      </c>
      <c r="BX44" s="193">
        <v>-57000</v>
      </c>
      <c r="BY44" s="326">
        <f t="shared" ref="BY44" si="134">+BX44</f>
        <v>-57000</v>
      </c>
      <c r="BZ44" s="198"/>
      <c r="CA44" s="321"/>
      <c r="CB44" s="227"/>
      <c r="CC44" s="102"/>
      <c r="CD44" s="321"/>
      <c r="CE44" s="198"/>
      <c r="CF44" s="321"/>
      <c r="CG44" s="198"/>
      <c r="CH44" s="321"/>
      <c r="CI44" s="198"/>
      <c r="CJ44" s="321"/>
      <c r="CK44" s="198"/>
      <c r="CL44" s="321"/>
      <c r="CM44" s="198"/>
      <c r="CN44" s="321"/>
      <c r="CO44" s="198"/>
      <c r="CP44" s="198"/>
      <c r="CQ44" s="253">
        <f t="shared" si="26"/>
        <v>0</v>
      </c>
      <c r="CR44" s="253">
        <f t="shared" si="27"/>
        <v>0</v>
      </c>
      <c r="CS44" s="198"/>
      <c r="CT44" s="198"/>
      <c r="CU44" s="198">
        <f t="shared" si="28"/>
        <v>-114000</v>
      </c>
      <c r="CV44" s="327">
        <f t="shared" si="55"/>
        <v>1509500</v>
      </c>
      <c r="CW44" s="162"/>
    </row>
    <row r="45" spans="1:101" s="17" customFormat="1" ht="15.65" customHeight="1" thickTop="1" thickBot="1">
      <c r="A45" s="242"/>
      <c r="B45" s="388" t="s">
        <v>86</v>
      </c>
      <c r="C45" s="388"/>
      <c r="D45" s="388"/>
      <c r="E45" s="205"/>
      <c r="F45" s="150"/>
      <c r="G45" s="150"/>
      <c r="H45" s="152">
        <f t="shared" ref="H45:AM45" si="135">SUM(H11:H44)</f>
        <v>92300250</v>
      </c>
      <c r="I45" s="350">
        <f t="shared" si="135"/>
        <v>997</v>
      </c>
      <c r="J45" s="152">
        <f t="shared" si="135"/>
        <v>0</v>
      </c>
      <c r="K45" s="152">
        <f t="shared" si="135"/>
        <v>90920150</v>
      </c>
      <c r="L45" s="152">
        <f t="shared" si="135"/>
        <v>0</v>
      </c>
      <c r="M45" s="350">
        <f t="shared" si="135"/>
        <v>10</v>
      </c>
      <c r="N45" s="152">
        <f t="shared" si="135"/>
        <v>575333.33333333337</v>
      </c>
      <c r="O45" s="152">
        <f t="shared" si="135"/>
        <v>0</v>
      </c>
      <c r="P45" s="152">
        <f t="shared" si="135"/>
        <v>0</v>
      </c>
      <c r="Q45" s="152">
        <f t="shared" si="135"/>
        <v>0</v>
      </c>
      <c r="R45" s="152">
        <f t="shared" si="135"/>
        <v>0</v>
      </c>
      <c r="S45" s="350">
        <f t="shared" si="135"/>
        <v>0</v>
      </c>
      <c r="T45" s="152">
        <f t="shared" si="135"/>
        <v>0</v>
      </c>
      <c r="U45" s="350">
        <f t="shared" si="135"/>
        <v>13</v>
      </c>
      <c r="V45" s="152">
        <f t="shared" si="135"/>
        <v>804766.66666666663</v>
      </c>
      <c r="W45" s="152">
        <f t="shared" si="135"/>
        <v>0</v>
      </c>
      <c r="X45" s="152">
        <f t="shared" si="135"/>
        <v>0</v>
      </c>
      <c r="Y45" s="152">
        <f t="shared" si="135"/>
        <v>0</v>
      </c>
      <c r="Z45" s="152">
        <f t="shared" si="135"/>
        <v>0</v>
      </c>
      <c r="AA45" s="152">
        <f t="shared" si="135"/>
        <v>0</v>
      </c>
      <c r="AB45" s="152">
        <f t="shared" si="135"/>
        <v>0</v>
      </c>
      <c r="AC45" s="152">
        <f t="shared" si="135"/>
        <v>0</v>
      </c>
      <c r="AD45" s="152">
        <f t="shared" si="135"/>
        <v>0</v>
      </c>
      <c r="AE45" s="152">
        <f t="shared" si="135"/>
        <v>0</v>
      </c>
      <c r="AF45" s="152">
        <f t="shared" si="135"/>
        <v>0</v>
      </c>
      <c r="AG45" s="152">
        <f t="shared" si="135"/>
        <v>121</v>
      </c>
      <c r="AH45" s="152">
        <f t="shared" si="135"/>
        <v>1368005.4347826084</v>
      </c>
      <c r="AI45" s="152">
        <f t="shared" si="135"/>
        <v>3</v>
      </c>
      <c r="AJ45" s="152">
        <f t="shared" si="135"/>
        <v>53439.67391304348</v>
      </c>
      <c r="AK45" s="152">
        <f t="shared" si="135"/>
        <v>17</v>
      </c>
      <c r="AL45" s="152">
        <f t="shared" si="135"/>
        <v>482786.95652173914</v>
      </c>
      <c r="AM45" s="152">
        <f t="shared" si="135"/>
        <v>0</v>
      </c>
      <c r="AN45" s="152">
        <f t="shared" ref="AN45:BS45" si="136">SUM(AN11:AN44)</f>
        <v>0</v>
      </c>
      <c r="AO45" s="152">
        <f t="shared" si="136"/>
        <v>0</v>
      </c>
      <c r="AP45" s="152">
        <f t="shared" si="136"/>
        <v>0</v>
      </c>
      <c r="AQ45" s="152">
        <f t="shared" si="136"/>
        <v>0</v>
      </c>
      <c r="AR45" s="152">
        <f t="shared" si="136"/>
        <v>0</v>
      </c>
      <c r="AS45" s="152">
        <f t="shared" si="136"/>
        <v>0</v>
      </c>
      <c r="AT45" s="152">
        <f t="shared" si="136"/>
        <v>0</v>
      </c>
      <c r="AU45" s="152">
        <f t="shared" si="136"/>
        <v>0</v>
      </c>
      <c r="AV45" s="152">
        <f t="shared" si="136"/>
        <v>0</v>
      </c>
      <c r="AW45" s="152">
        <f t="shared" si="136"/>
        <v>0</v>
      </c>
      <c r="AX45" s="152">
        <f t="shared" si="136"/>
        <v>0</v>
      </c>
      <c r="AY45" s="152">
        <f t="shared" si="136"/>
        <v>0</v>
      </c>
      <c r="AZ45" s="152">
        <f t="shared" si="136"/>
        <v>0</v>
      </c>
      <c r="BA45" s="152">
        <f t="shared" si="136"/>
        <v>0</v>
      </c>
      <c r="BB45" s="152">
        <f t="shared" si="136"/>
        <v>0</v>
      </c>
      <c r="BC45" s="152">
        <f t="shared" si="136"/>
        <v>0</v>
      </c>
      <c r="BD45" s="152">
        <f t="shared" si="136"/>
        <v>0</v>
      </c>
      <c r="BE45" s="152">
        <f t="shared" si="136"/>
        <v>203386.66666666666</v>
      </c>
      <c r="BF45" s="152">
        <f t="shared" si="136"/>
        <v>0</v>
      </c>
      <c r="BG45" s="152">
        <f t="shared" si="136"/>
        <v>1154514.6666666667</v>
      </c>
      <c r="BH45" s="152">
        <f t="shared" si="136"/>
        <v>0</v>
      </c>
      <c r="BI45" s="152">
        <f t="shared" si="136"/>
        <v>4860000</v>
      </c>
      <c r="BJ45" s="152">
        <f t="shared" si="136"/>
        <v>0</v>
      </c>
      <c r="BK45" s="152">
        <f t="shared" si="136"/>
        <v>0</v>
      </c>
      <c r="BL45" s="152">
        <f t="shared" si="136"/>
        <v>0</v>
      </c>
      <c r="BM45" s="152">
        <f t="shared" si="136"/>
        <v>0</v>
      </c>
      <c r="BN45" s="152">
        <f t="shared" si="136"/>
        <v>177200</v>
      </c>
      <c r="BO45" s="152">
        <f t="shared" si="136"/>
        <v>0</v>
      </c>
      <c r="BP45" s="152">
        <f t="shared" si="136"/>
        <v>0</v>
      </c>
      <c r="BQ45" s="152">
        <f t="shared" si="136"/>
        <v>1093000</v>
      </c>
      <c r="BR45" s="152">
        <f t="shared" si="136"/>
        <v>0</v>
      </c>
      <c r="BS45" s="152">
        <f t="shared" si="136"/>
        <v>0</v>
      </c>
      <c r="BT45" s="152">
        <f t="shared" ref="BT45:CV45" si="137">SUM(BT11:BT44)</f>
        <v>101692583.39855073</v>
      </c>
      <c r="BU45" s="152">
        <f t="shared" si="137"/>
        <v>89364582.065217406</v>
      </c>
      <c r="BV45" s="152">
        <f t="shared" si="137"/>
        <v>3574583.2826086958</v>
      </c>
      <c r="BW45" s="152">
        <f t="shared" si="137"/>
        <v>-1316.7173913043589</v>
      </c>
      <c r="BX45" s="152">
        <f t="shared" si="137"/>
        <v>-3575900</v>
      </c>
      <c r="BY45" s="152">
        <f t="shared" si="137"/>
        <v>-3399100</v>
      </c>
      <c r="BZ45" s="152">
        <f t="shared" si="137"/>
        <v>-190500</v>
      </c>
      <c r="CA45" s="152">
        <f t="shared" si="137"/>
        <v>-1200000</v>
      </c>
      <c r="CB45" s="152">
        <f t="shared" si="137"/>
        <v>0</v>
      </c>
      <c r="CC45" s="152">
        <f t="shared" si="137"/>
        <v>-1162400</v>
      </c>
      <c r="CD45" s="152">
        <f t="shared" si="137"/>
        <v>-2169540</v>
      </c>
      <c r="CE45" s="152">
        <f t="shared" si="137"/>
        <v>-939000</v>
      </c>
      <c r="CF45" s="152">
        <f t="shared" si="137"/>
        <v>0</v>
      </c>
      <c r="CG45" s="152">
        <f t="shared" si="137"/>
        <v>-1856526</v>
      </c>
      <c r="CH45" s="152">
        <f t="shared" si="137"/>
        <v>0</v>
      </c>
      <c r="CI45" s="152">
        <f t="shared" si="137"/>
        <v>-25973</v>
      </c>
      <c r="CJ45" s="152">
        <f t="shared" si="137"/>
        <v>-205253</v>
      </c>
      <c r="CK45" s="152">
        <f t="shared" si="137"/>
        <v>-1440000</v>
      </c>
      <c r="CL45" s="152">
        <f t="shared" si="137"/>
        <v>-66000</v>
      </c>
      <c r="CM45" s="152">
        <f t="shared" si="137"/>
        <v>-97791</v>
      </c>
      <c r="CN45" s="152">
        <f t="shared" si="137"/>
        <v>0</v>
      </c>
      <c r="CO45" s="152">
        <f t="shared" si="137"/>
        <v>-542270</v>
      </c>
      <c r="CP45" s="152">
        <f t="shared" si="137"/>
        <v>-1338630</v>
      </c>
      <c r="CQ45" s="152">
        <f t="shared" si="137"/>
        <v>-575333.33333333337</v>
      </c>
      <c r="CR45" s="152">
        <f t="shared" si="137"/>
        <v>0</v>
      </c>
      <c r="CS45" s="152">
        <f t="shared" si="137"/>
        <v>0</v>
      </c>
      <c r="CT45" s="152">
        <f t="shared" si="137"/>
        <v>0</v>
      </c>
      <c r="CU45" s="152">
        <f t="shared" si="137"/>
        <v>-18784216.333333336</v>
      </c>
      <c r="CV45" s="238">
        <f t="shared" si="137"/>
        <v>82908367.065217406</v>
      </c>
      <c r="CW45" s="340">
        <f>CV45/CV90</f>
        <v>0.5256473101004977</v>
      </c>
    </row>
    <row r="46" spans="1:101" s="17" customFormat="1" ht="15" thickTop="1">
      <c r="A46" s="241">
        <f>A44+1</f>
        <v>35</v>
      </c>
      <c r="B46" s="223">
        <v>1096201862</v>
      </c>
      <c r="C46" s="332" t="s">
        <v>548</v>
      </c>
      <c r="D46" s="18" t="s">
        <v>87</v>
      </c>
      <c r="E46" s="18" t="s">
        <v>88</v>
      </c>
      <c r="F46" s="18" t="s">
        <v>89</v>
      </c>
      <c r="G46" s="17" t="s">
        <v>93</v>
      </c>
      <c r="H46" s="225">
        <v>1423500</v>
      </c>
      <c r="I46" s="21">
        <v>26</v>
      </c>
      <c r="J46" s="19">
        <v>4</v>
      </c>
      <c r="K46" s="102">
        <f>H46/30*I46</f>
        <v>1233700</v>
      </c>
      <c r="L46" s="249">
        <f>H6/30*J46</f>
        <v>234672.4</v>
      </c>
      <c r="M46" s="21"/>
      <c r="N46" s="250">
        <f>+H46/30*M46</f>
        <v>0</v>
      </c>
      <c r="O46" s="25"/>
      <c r="P46" s="251">
        <f>(H46/30)*O46</f>
        <v>0</v>
      </c>
      <c r="Q46" s="21"/>
      <c r="R46" s="251">
        <f>(H46/30)*Q46</f>
        <v>0</v>
      </c>
      <c r="S46" s="24"/>
      <c r="T46" s="251">
        <f t="shared" si="23"/>
        <v>0</v>
      </c>
      <c r="U46" s="21"/>
      <c r="V46" s="251">
        <f>(H46/30)*U46</f>
        <v>0</v>
      </c>
      <c r="W46" s="333"/>
      <c r="X46" s="102"/>
      <c r="Y46" s="330">
        <f>(H46/30)*X46</f>
        <v>0</v>
      </c>
      <c r="Z46" s="102"/>
      <c r="AA46" s="102"/>
      <c r="AB46" s="102"/>
      <c r="AC46" s="102"/>
      <c r="AD46" s="102"/>
      <c r="AE46" s="27"/>
      <c r="AF46" s="253">
        <f>H6/230*AE46*$AF$6</f>
        <v>0</v>
      </c>
      <c r="AG46" s="322"/>
      <c r="AH46" s="253">
        <f>(H6/230*0*AH6)</f>
        <v>0</v>
      </c>
      <c r="AI46" s="272"/>
      <c r="AJ46" s="253"/>
      <c r="AK46" s="273"/>
      <c r="AL46" s="253">
        <f>H6/230*AK46*$AL$6</f>
        <v>0</v>
      </c>
      <c r="AM46" s="273"/>
      <c r="AN46" s="253"/>
      <c r="AO46" s="273"/>
      <c r="AP46" s="253">
        <f>H6/230*AO46*AP6</f>
        <v>0</v>
      </c>
      <c r="AQ46" s="273"/>
      <c r="AR46" s="324"/>
      <c r="AS46" s="276">
        <v>218816</v>
      </c>
      <c r="AT46" s="253"/>
      <c r="AU46" s="253"/>
      <c r="AV46" s="253"/>
      <c r="AW46" s="198"/>
      <c r="AX46" s="269"/>
      <c r="AY46" s="198"/>
      <c r="AZ46" s="324"/>
      <c r="BA46" s="253"/>
      <c r="BB46" s="253"/>
      <c r="BC46" s="324"/>
      <c r="BD46" s="253"/>
      <c r="BE46" s="334">
        <v>186600</v>
      </c>
      <c r="BF46" s="253"/>
      <c r="BG46" s="324"/>
      <c r="BH46" s="253"/>
      <c r="BI46" s="198">
        <f t="shared" ref="BI46:BI49" si="138">+$E$6/30*I46</f>
        <v>173333.33333333334</v>
      </c>
      <c r="BJ46" s="269"/>
      <c r="BK46" s="253"/>
      <c r="BL46" s="324"/>
      <c r="BM46" s="253"/>
      <c r="BN46" s="324"/>
      <c r="BO46" s="253"/>
      <c r="BP46" s="253"/>
      <c r="BQ46" s="269"/>
      <c r="BR46" s="253"/>
      <c r="BS46" s="268"/>
      <c r="BT46" s="275">
        <f t="shared" si="19"/>
        <v>2047121.7333333332</v>
      </c>
      <c r="BU46" s="102">
        <f t="shared" ref="BU46:BU78" si="139">+BT46-BC46-BE46-BF46-BG46-BJ46-BL46-BM46-BN46-BI46-BO46-BS46-BQ46-BD46-BH46-BK46-BP46-P46-BR46</f>
        <v>1687188.4</v>
      </c>
      <c r="BV46" s="102">
        <f>+BU46*4%</f>
        <v>67487.535999999993</v>
      </c>
      <c r="BW46" s="102">
        <f>+BX46+BV46</f>
        <v>-12.464000000007218</v>
      </c>
      <c r="BX46" s="193">
        <v>-67500</v>
      </c>
      <c r="BY46" s="326">
        <f>BX46</f>
        <v>-67500</v>
      </c>
      <c r="BZ46" s="102"/>
      <c r="CA46" s="100"/>
      <c r="CB46" s="99"/>
      <c r="CC46" s="102"/>
      <c r="CD46" s="100"/>
      <c r="CE46" s="102"/>
      <c r="CF46" s="100"/>
      <c r="CG46" s="102"/>
      <c r="CH46" s="100"/>
      <c r="CI46" s="102"/>
      <c r="CJ46" s="100">
        <v>-22680</v>
      </c>
      <c r="CK46" s="102"/>
      <c r="CL46" s="100"/>
      <c r="CM46" s="102"/>
      <c r="CN46" s="100"/>
      <c r="CO46" s="102"/>
      <c r="CP46" s="102"/>
      <c r="CQ46" s="253">
        <f t="shared" ref="CQ46:CQ48" si="140">-N46</f>
        <v>0</v>
      </c>
      <c r="CR46" s="253">
        <f t="shared" ref="CR46:CR49" si="141">-P46</f>
        <v>0</v>
      </c>
      <c r="CS46" s="102"/>
      <c r="CT46" s="102"/>
      <c r="CU46" s="102">
        <f>SUM(BX46:CT46)</f>
        <v>-157680</v>
      </c>
      <c r="CV46" s="327">
        <f>+BT46+CU46-1</f>
        <v>1889440.7333333332</v>
      </c>
    </row>
    <row r="47" spans="1:101" s="17" customFormat="1">
      <c r="A47" s="241">
        <f>A46+1</f>
        <v>36</v>
      </c>
      <c r="B47" s="223">
        <v>12400744</v>
      </c>
      <c r="C47" s="332" t="s">
        <v>91</v>
      </c>
      <c r="D47" s="18" t="s">
        <v>238</v>
      </c>
      <c r="E47" s="18" t="s">
        <v>88</v>
      </c>
      <c r="F47" s="18" t="s">
        <v>89</v>
      </c>
      <c r="G47" s="17" t="s">
        <v>90</v>
      </c>
      <c r="H47" s="225">
        <v>1452000</v>
      </c>
      <c r="I47" s="21">
        <v>30</v>
      </c>
      <c r="J47" s="19"/>
      <c r="K47" s="102">
        <f>H47/30*I47</f>
        <v>1452000</v>
      </c>
      <c r="L47" s="249"/>
      <c r="M47" s="21"/>
      <c r="N47" s="250">
        <f>+H47/30*M47</f>
        <v>0</v>
      </c>
      <c r="O47" s="25"/>
      <c r="P47" s="251">
        <f>(H47/30)*O47</f>
        <v>0</v>
      </c>
      <c r="Q47" s="21"/>
      <c r="R47" s="251">
        <f>(H47/30)*Q47</f>
        <v>0</v>
      </c>
      <c r="S47" s="24"/>
      <c r="T47" s="251">
        <f>(H47*66.67%/30)*S47</f>
        <v>0</v>
      </c>
      <c r="U47" s="21"/>
      <c r="V47" s="251">
        <f>(H47/30)*U47</f>
        <v>0</v>
      </c>
      <c r="W47" s="333"/>
      <c r="X47" s="102"/>
      <c r="Y47" s="330">
        <f>(H47/30)*X47</f>
        <v>0</v>
      </c>
      <c r="Z47" s="102"/>
      <c r="AA47" s="102"/>
      <c r="AB47" s="102"/>
      <c r="AC47" s="102">
        <v>0</v>
      </c>
      <c r="AD47" s="197"/>
      <c r="AE47" s="22"/>
      <c r="AF47" s="253"/>
      <c r="AG47" s="335">
        <v>48</v>
      </c>
      <c r="AH47" s="276">
        <f>(H47/230*$AH$6*AG47)</f>
        <v>378782.60869565222</v>
      </c>
      <c r="AI47" s="279"/>
      <c r="AJ47" s="276"/>
      <c r="AK47" s="278">
        <v>16</v>
      </c>
      <c r="AL47" s="276">
        <f>(H47/230*$AL$6*AK47)</f>
        <v>176765.21739130435</v>
      </c>
      <c r="AM47" s="278"/>
      <c r="AN47" s="276"/>
      <c r="AO47" s="278">
        <v>4</v>
      </c>
      <c r="AP47" s="276">
        <f>(H47/230*$AP$6*AO47)</f>
        <v>50504.34782608696</v>
      </c>
      <c r="AQ47" s="273"/>
      <c r="AR47" s="324">
        <f>+H47/230*AQ47*AR6</f>
        <v>0</v>
      </c>
      <c r="AS47" s="277"/>
      <c r="AT47" s="253"/>
      <c r="AU47" s="253"/>
      <c r="AV47" s="253"/>
      <c r="AW47" s="198"/>
      <c r="AX47" s="269"/>
      <c r="AY47" s="198"/>
      <c r="AZ47" s="324"/>
      <c r="BA47" s="253"/>
      <c r="BB47" s="253"/>
      <c r="BC47" s="324">
        <v>0</v>
      </c>
      <c r="BD47" s="253"/>
      <c r="BE47" s="334">
        <f>(386000/30*I47)</f>
        <v>386000</v>
      </c>
      <c r="BF47" s="253">
        <v>0</v>
      </c>
      <c r="BG47" s="324">
        <v>0</v>
      </c>
      <c r="BH47" s="253"/>
      <c r="BI47" s="198">
        <f>+$E$6/30*I47</f>
        <v>200000</v>
      </c>
      <c r="BJ47" s="269"/>
      <c r="BK47" s="253"/>
      <c r="BL47" s="324"/>
      <c r="BM47" s="253"/>
      <c r="BN47" s="324"/>
      <c r="BO47" s="253"/>
      <c r="BP47" s="253"/>
      <c r="BQ47" s="269"/>
      <c r="BR47" s="253"/>
      <c r="BS47" s="268"/>
      <c r="BT47" s="275">
        <f>+K47+R47+T47+V47+AD47+AF47+AH47+AJ47+AL47+AN47+AP47+AR47+AS47+AV47+BC47+BE47+BF47+BG47+BJ47+BL47+BM47+BN47+L47+N47+BI47+BO47+BS47+AU47+BQ47+AX47+BK47+BB47+BA47+BH47+BD47+AT47+BP47+AZ47+Y47+P47+BR47</f>
        <v>2644052.1739130439</v>
      </c>
      <c r="BU47" s="102">
        <f>+BT47-BC47-BE47-BF47-BG47-BJ47-BL47-BM47-BN47-BI47-BO47-BS47-BQ47-BD47-BH47-BK47-BP47-P47-BR47</f>
        <v>2058052.1739130439</v>
      </c>
      <c r="BV47" s="102">
        <f>+BU47*4%</f>
        <v>82322.086956521758</v>
      </c>
      <c r="BW47" s="102">
        <f>+BX47+BV47</f>
        <v>-77.913043478241889</v>
      </c>
      <c r="BX47" s="193">
        <v>-82400</v>
      </c>
      <c r="BY47" s="326">
        <f>+BX47</f>
        <v>-82400</v>
      </c>
      <c r="BZ47" s="102"/>
      <c r="CA47" s="100"/>
      <c r="CB47" s="99">
        <v>0</v>
      </c>
      <c r="CC47" s="102"/>
      <c r="CD47" s="100"/>
      <c r="CE47" s="102">
        <v>-579000</v>
      </c>
      <c r="CF47" s="100">
        <v>0</v>
      </c>
      <c r="CG47" s="102"/>
      <c r="CH47" s="100"/>
      <c r="CI47" s="102"/>
      <c r="CJ47" s="100"/>
      <c r="CK47" s="102"/>
      <c r="CL47" s="100"/>
      <c r="CM47" s="102"/>
      <c r="CN47" s="100"/>
      <c r="CO47" s="102"/>
      <c r="CP47" s="102"/>
      <c r="CQ47" s="253">
        <f>-N47</f>
        <v>0</v>
      </c>
      <c r="CR47" s="253">
        <f>-P47</f>
        <v>0</v>
      </c>
      <c r="CS47" s="102">
        <v>0</v>
      </c>
      <c r="CT47" s="102"/>
      <c r="CU47" s="102">
        <f>SUM(BX47:CT47)</f>
        <v>-743800</v>
      </c>
      <c r="CV47" s="327">
        <f>+BT47+CU47-1</f>
        <v>1900251.1739130439</v>
      </c>
    </row>
    <row r="48" spans="1:101">
      <c r="A48" s="241">
        <f>A47+1</f>
        <v>37</v>
      </c>
      <c r="B48" s="223">
        <v>1096236487</v>
      </c>
      <c r="C48" s="332" t="s">
        <v>481</v>
      </c>
      <c r="D48" s="18" t="s">
        <v>563</v>
      </c>
      <c r="E48" s="18" t="s">
        <v>88</v>
      </c>
      <c r="F48" s="18" t="s">
        <v>89</v>
      </c>
      <c r="G48" s="17" t="s">
        <v>75</v>
      </c>
      <c r="H48" s="254">
        <v>1894000</v>
      </c>
      <c r="I48" s="21">
        <v>30</v>
      </c>
      <c r="J48" s="19"/>
      <c r="K48" s="102">
        <f>H48/30*I48</f>
        <v>1894000</v>
      </c>
      <c r="L48" s="249">
        <v>0</v>
      </c>
      <c r="M48" s="21"/>
      <c r="N48" s="250">
        <f>+H48/30*M48</f>
        <v>0</v>
      </c>
      <c r="O48" s="25"/>
      <c r="P48" s="251">
        <f t="shared" ref="P48:P49" si="142">(H48/30)*O48</f>
        <v>0</v>
      </c>
      <c r="Q48" s="21"/>
      <c r="R48" s="251">
        <f t="shared" ref="R48:R49" si="143">(H48/30)*Q48</f>
        <v>0</v>
      </c>
      <c r="S48" s="24"/>
      <c r="T48" s="251">
        <f>(1300000/30)*S48</f>
        <v>0</v>
      </c>
      <c r="U48" s="21"/>
      <c r="V48" s="251">
        <f t="shared" ref="V48:V49" si="144">(H48/30)*U48</f>
        <v>0</v>
      </c>
      <c r="W48" s="333"/>
      <c r="X48" s="102"/>
      <c r="Y48" s="330">
        <f t="shared" si="17"/>
        <v>0</v>
      </c>
      <c r="Z48" s="102"/>
      <c r="AA48" s="102"/>
      <c r="AB48" s="102"/>
      <c r="AC48" s="102"/>
      <c r="AD48" s="102"/>
      <c r="AE48" s="22"/>
      <c r="AF48" s="253"/>
      <c r="AG48" s="322"/>
      <c r="AH48" s="253"/>
      <c r="AI48" s="272"/>
      <c r="AJ48" s="324">
        <v>0</v>
      </c>
      <c r="AK48" s="273">
        <v>16</v>
      </c>
      <c r="AL48" s="253">
        <f>H48/230*AK48*$AL$6</f>
        <v>230573.91304347827</v>
      </c>
      <c r="AM48" s="273"/>
      <c r="AN48" s="324"/>
      <c r="AO48" s="273"/>
      <c r="AP48" s="324">
        <v>0</v>
      </c>
      <c r="AQ48" s="273"/>
      <c r="AR48" s="324">
        <v>0</v>
      </c>
      <c r="AS48" s="276">
        <v>218816</v>
      </c>
      <c r="AT48" s="253"/>
      <c r="AU48" s="253"/>
      <c r="AV48" s="253"/>
      <c r="AW48" s="198"/>
      <c r="AX48" s="324"/>
      <c r="AY48" s="198"/>
      <c r="AZ48" s="324"/>
      <c r="BA48" s="253"/>
      <c r="BB48" s="253"/>
      <c r="BC48" s="324">
        <v>0</v>
      </c>
      <c r="BD48" s="253"/>
      <c r="BE48" s="334">
        <v>165867</v>
      </c>
      <c r="BF48" s="253"/>
      <c r="BG48" s="324">
        <v>210400</v>
      </c>
      <c r="BH48" s="253"/>
      <c r="BI48" s="198">
        <f t="shared" si="138"/>
        <v>200000</v>
      </c>
      <c r="BJ48" s="269"/>
      <c r="BK48" s="253"/>
      <c r="BL48" s="324"/>
      <c r="BM48" s="253"/>
      <c r="BN48" s="324"/>
      <c r="BO48" s="253"/>
      <c r="BP48" s="253"/>
      <c r="BQ48" s="269"/>
      <c r="BR48" s="253"/>
      <c r="BS48" s="268"/>
      <c r="BT48" s="275">
        <f t="shared" si="19"/>
        <v>2919656.9130434785</v>
      </c>
      <c r="BU48" s="102">
        <f>+BT48-BC48-BE48-BF48-BG48-BJ48-BL48-BM48-BN48-BI48-BO48-BS48-BQ48-BD48-BH48-BK48-BP48-P48-BR48</f>
        <v>2343389.9130434785</v>
      </c>
      <c r="BV48" s="102">
        <f>+BU48*4%</f>
        <v>93735.596521739135</v>
      </c>
      <c r="BW48" s="102">
        <f>+BX48+BV48</f>
        <v>-64.403478260865086</v>
      </c>
      <c r="BX48" s="193">
        <v>-93800</v>
      </c>
      <c r="BY48" s="326">
        <f>+BX48</f>
        <v>-93800</v>
      </c>
      <c r="BZ48" s="102"/>
      <c r="CA48" s="100"/>
      <c r="CB48" s="102">
        <v>0</v>
      </c>
      <c r="CC48" s="198"/>
      <c r="CD48" s="100"/>
      <c r="CE48" s="102"/>
      <c r="CF48" s="100">
        <v>0</v>
      </c>
      <c r="CG48" s="102">
        <v>-238919</v>
      </c>
      <c r="CH48" s="100"/>
      <c r="CI48" s="102"/>
      <c r="CJ48" s="100"/>
      <c r="CK48" s="102"/>
      <c r="CL48" s="100"/>
      <c r="CM48" s="102"/>
      <c r="CN48" s="100"/>
      <c r="CO48" s="102"/>
      <c r="CP48" s="20"/>
      <c r="CQ48" s="253">
        <f t="shared" si="140"/>
        <v>0</v>
      </c>
      <c r="CR48" s="253">
        <f t="shared" si="141"/>
        <v>0</v>
      </c>
      <c r="CS48" s="102">
        <v>0</v>
      </c>
      <c r="CT48" s="102"/>
      <c r="CU48" s="102">
        <f t="shared" ref="CU48:CU49" si="145">SUM(BX48:CT48)</f>
        <v>-426519</v>
      </c>
      <c r="CV48" s="327">
        <f t="shared" ref="CV48" si="146">+BT48+CU48</f>
        <v>2493137.9130434785</v>
      </c>
    </row>
    <row r="49" spans="1:101" s="17" customFormat="1" ht="14.25" customHeight="1" thickBot="1">
      <c r="A49" s="241">
        <f>A48+1</f>
        <v>38</v>
      </c>
      <c r="B49" s="223">
        <v>13854528</v>
      </c>
      <c r="C49" s="18" t="s">
        <v>92</v>
      </c>
      <c r="D49" s="18" t="s">
        <v>238</v>
      </c>
      <c r="E49" s="18" t="s">
        <v>88</v>
      </c>
      <c r="F49" s="18" t="s">
        <v>89</v>
      </c>
      <c r="G49" s="17" t="s">
        <v>93</v>
      </c>
      <c r="H49" s="225">
        <v>1452000</v>
      </c>
      <c r="I49" s="21">
        <v>26</v>
      </c>
      <c r="J49" s="19">
        <v>4</v>
      </c>
      <c r="K49" s="102">
        <f>+H49/30*I49</f>
        <v>1258400</v>
      </c>
      <c r="L49" s="249">
        <f>G6/30*J49</f>
        <v>213093.46666666667</v>
      </c>
      <c r="M49" s="21"/>
      <c r="N49" s="250">
        <f>H49/30*M49</f>
        <v>0</v>
      </c>
      <c r="O49" s="25"/>
      <c r="P49" s="251">
        <f t="shared" si="142"/>
        <v>0</v>
      </c>
      <c r="Q49" s="21"/>
      <c r="R49" s="251">
        <f t="shared" si="143"/>
        <v>0</v>
      </c>
      <c r="S49" s="24"/>
      <c r="T49" s="251">
        <f t="shared" si="23"/>
        <v>0</v>
      </c>
      <c r="U49" s="21"/>
      <c r="V49" s="251">
        <f t="shared" si="144"/>
        <v>0</v>
      </c>
      <c r="W49" s="333"/>
      <c r="X49" s="102"/>
      <c r="Y49" s="330">
        <f t="shared" si="17"/>
        <v>0</v>
      </c>
      <c r="Z49" s="102"/>
      <c r="AA49" s="102"/>
      <c r="AB49" s="102"/>
      <c r="AC49" s="102"/>
      <c r="AD49" s="197"/>
      <c r="AE49" s="27"/>
      <c r="AF49" s="253">
        <f>G6/230*AE49*AF6</f>
        <v>0</v>
      </c>
      <c r="AG49" s="335">
        <v>38</v>
      </c>
      <c r="AH49" s="276">
        <f>(H49/230*$AH$6*38)+(G6/230*AH6*0)</f>
        <v>299869.56521739135</v>
      </c>
      <c r="AI49" s="272"/>
      <c r="AJ49" s="253">
        <f>E6/235*AJ6*AI49</f>
        <v>0</v>
      </c>
      <c r="AK49" s="278">
        <v>16</v>
      </c>
      <c r="AL49" s="276">
        <f>(H49/230*$AL$6*16)+(G6/230*$AL$6*0)</f>
        <v>176765.21739130435</v>
      </c>
      <c r="AM49" s="273"/>
      <c r="AN49" s="253">
        <f>E6/230*AN6*AM49</f>
        <v>0</v>
      </c>
      <c r="AO49" s="278">
        <v>4</v>
      </c>
      <c r="AP49" s="276">
        <f>(H49/230*$AP$6*4)+(G6/230*$AP$6*0)</f>
        <v>50504.34782608696</v>
      </c>
      <c r="AQ49" s="273"/>
      <c r="AR49" s="324">
        <f>E6/230*AR6*AQ49</f>
        <v>0</v>
      </c>
      <c r="AS49" s="276">
        <v>218816</v>
      </c>
      <c r="AT49" s="253"/>
      <c r="AU49" s="253"/>
      <c r="AV49" s="253"/>
      <c r="AW49" s="198"/>
      <c r="AX49" s="269">
        <f>+H49/30*AW49</f>
        <v>0</v>
      </c>
      <c r="AY49" s="198"/>
      <c r="AZ49" s="324"/>
      <c r="BA49" s="253"/>
      <c r="BB49" s="253"/>
      <c r="BC49" s="324">
        <v>0</v>
      </c>
      <c r="BD49" s="253"/>
      <c r="BE49" s="334">
        <f>+(386000/30*I49)+186600</f>
        <v>521133.33333333331</v>
      </c>
      <c r="BF49" s="253">
        <v>0</v>
      </c>
      <c r="BG49" s="324">
        <v>0</v>
      </c>
      <c r="BH49" s="253"/>
      <c r="BI49" s="198">
        <f t="shared" si="138"/>
        <v>173333.33333333334</v>
      </c>
      <c r="BJ49" s="269"/>
      <c r="BK49" s="253"/>
      <c r="BL49" s="324"/>
      <c r="BM49" s="253"/>
      <c r="BN49" s="324"/>
      <c r="BO49" s="253"/>
      <c r="BP49" s="253"/>
      <c r="BQ49" s="269"/>
      <c r="BR49" s="253"/>
      <c r="BS49" s="268"/>
      <c r="BT49" s="275">
        <f t="shared" si="19"/>
        <v>2911915.2637681165</v>
      </c>
      <c r="BU49" s="102">
        <f>+BT49-BC49-BE49-BF49-BG49-BJ49-BL49-BM49-BN49-BI49-BO49-BS49-BQ49-BD49-BH49-BK49-BP49-P49-BR49</f>
        <v>2217448.5971014495</v>
      </c>
      <c r="BV49" s="102">
        <f t="shared" ref="BV49" si="147">+BU49*4%</f>
        <v>88697.943884057982</v>
      </c>
      <c r="BW49" s="102">
        <f t="shared" ref="BW49" si="148">+BX49+BV49</f>
        <v>-2.0561159420176409</v>
      </c>
      <c r="BX49" s="193">
        <v>-88700</v>
      </c>
      <c r="BY49" s="326">
        <f>+BX49</f>
        <v>-88700</v>
      </c>
      <c r="BZ49" s="102"/>
      <c r="CA49" s="100"/>
      <c r="CB49" s="99">
        <v>0</v>
      </c>
      <c r="CC49" s="102"/>
      <c r="CD49" s="100"/>
      <c r="CE49" s="102">
        <v>-469000</v>
      </c>
      <c r="CF49" s="100">
        <v>0</v>
      </c>
      <c r="CG49" s="102"/>
      <c r="CH49" s="100"/>
      <c r="CI49" s="102">
        <v>-38957</v>
      </c>
      <c r="CJ49" s="100">
        <v>-24704</v>
      </c>
      <c r="CK49" s="102"/>
      <c r="CL49" s="100"/>
      <c r="CM49" s="102"/>
      <c r="CN49" s="100"/>
      <c r="CO49" s="102"/>
      <c r="CP49" s="102"/>
      <c r="CQ49" s="253"/>
      <c r="CR49" s="253">
        <f t="shared" si="141"/>
        <v>0</v>
      </c>
      <c r="CS49" s="102">
        <v>0</v>
      </c>
      <c r="CT49" s="102"/>
      <c r="CU49" s="102">
        <f t="shared" si="145"/>
        <v>-710061</v>
      </c>
      <c r="CV49" s="327">
        <f>+BT49+CU49-2</f>
        <v>2201852.2637681165</v>
      </c>
    </row>
    <row r="50" spans="1:101" s="17" customFormat="1" ht="15.5" thickTop="1" thickBot="1">
      <c r="A50" s="242"/>
      <c r="B50" s="388" t="s">
        <v>94</v>
      </c>
      <c r="C50" s="388"/>
      <c r="D50" s="388"/>
      <c r="E50" s="388"/>
      <c r="F50" s="150"/>
      <c r="G50" s="150"/>
      <c r="H50" s="152">
        <f t="shared" ref="H50:AM50" si="149">SUM(H46:H49)</f>
        <v>6221500</v>
      </c>
      <c r="I50" s="350">
        <f t="shared" si="149"/>
        <v>112</v>
      </c>
      <c r="J50" s="152">
        <f t="shared" si="149"/>
        <v>8</v>
      </c>
      <c r="K50" s="152">
        <f t="shared" si="149"/>
        <v>5838100</v>
      </c>
      <c r="L50" s="152">
        <f t="shared" si="149"/>
        <v>447765.8666666667</v>
      </c>
      <c r="M50" s="350">
        <f t="shared" si="149"/>
        <v>0</v>
      </c>
      <c r="N50" s="152">
        <f t="shared" si="149"/>
        <v>0</v>
      </c>
      <c r="O50" s="152">
        <f t="shared" si="149"/>
        <v>0</v>
      </c>
      <c r="P50" s="152">
        <f t="shared" si="149"/>
        <v>0</v>
      </c>
      <c r="Q50" s="152">
        <f t="shared" si="149"/>
        <v>0</v>
      </c>
      <c r="R50" s="152">
        <f t="shared" si="149"/>
        <v>0</v>
      </c>
      <c r="S50" s="350">
        <f t="shared" si="149"/>
        <v>0</v>
      </c>
      <c r="T50" s="152">
        <f t="shared" si="149"/>
        <v>0</v>
      </c>
      <c r="U50" s="350">
        <f t="shared" si="149"/>
        <v>0</v>
      </c>
      <c r="V50" s="152">
        <f t="shared" si="149"/>
        <v>0</v>
      </c>
      <c r="W50" s="152">
        <f t="shared" si="149"/>
        <v>0</v>
      </c>
      <c r="X50" s="152">
        <f t="shared" si="149"/>
        <v>0</v>
      </c>
      <c r="Y50" s="152">
        <f t="shared" si="149"/>
        <v>0</v>
      </c>
      <c r="Z50" s="152">
        <f t="shared" si="149"/>
        <v>0</v>
      </c>
      <c r="AA50" s="152">
        <f t="shared" si="149"/>
        <v>0</v>
      </c>
      <c r="AB50" s="152">
        <f t="shared" si="149"/>
        <v>0</v>
      </c>
      <c r="AC50" s="152">
        <f t="shared" si="149"/>
        <v>0</v>
      </c>
      <c r="AD50" s="152">
        <f t="shared" si="149"/>
        <v>0</v>
      </c>
      <c r="AE50" s="152">
        <f t="shared" si="149"/>
        <v>0</v>
      </c>
      <c r="AF50" s="152">
        <f t="shared" si="149"/>
        <v>0</v>
      </c>
      <c r="AG50" s="152">
        <f t="shared" si="149"/>
        <v>86</v>
      </c>
      <c r="AH50" s="152">
        <f t="shared" si="149"/>
        <v>678652.17391304357</v>
      </c>
      <c r="AI50" s="152">
        <f t="shared" si="149"/>
        <v>0</v>
      </c>
      <c r="AJ50" s="152">
        <f t="shared" si="149"/>
        <v>0</v>
      </c>
      <c r="AK50" s="152">
        <f t="shared" si="149"/>
        <v>48</v>
      </c>
      <c r="AL50" s="152">
        <f t="shared" si="149"/>
        <v>584104.34782608692</v>
      </c>
      <c r="AM50" s="152">
        <f t="shared" si="149"/>
        <v>0</v>
      </c>
      <c r="AN50" s="152">
        <f t="shared" ref="AN50:BS50" si="150">SUM(AN46:AN49)</f>
        <v>0</v>
      </c>
      <c r="AO50" s="152">
        <f t="shared" si="150"/>
        <v>8</v>
      </c>
      <c r="AP50" s="152">
        <f t="shared" si="150"/>
        <v>101008.69565217392</v>
      </c>
      <c r="AQ50" s="152">
        <f t="shared" si="150"/>
        <v>0</v>
      </c>
      <c r="AR50" s="152">
        <f t="shared" si="150"/>
        <v>0</v>
      </c>
      <c r="AS50" s="152">
        <f t="shared" si="150"/>
        <v>656448</v>
      </c>
      <c r="AT50" s="152">
        <f t="shared" si="150"/>
        <v>0</v>
      </c>
      <c r="AU50" s="152">
        <f t="shared" si="150"/>
        <v>0</v>
      </c>
      <c r="AV50" s="152">
        <f t="shared" si="150"/>
        <v>0</v>
      </c>
      <c r="AW50" s="152">
        <f t="shared" si="150"/>
        <v>0</v>
      </c>
      <c r="AX50" s="152">
        <f t="shared" si="150"/>
        <v>0</v>
      </c>
      <c r="AY50" s="152">
        <f t="shared" si="150"/>
        <v>0</v>
      </c>
      <c r="AZ50" s="152">
        <f t="shared" si="150"/>
        <v>0</v>
      </c>
      <c r="BA50" s="152">
        <f t="shared" si="150"/>
        <v>0</v>
      </c>
      <c r="BB50" s="152">
        <f t="shared" si="150"/>
        <v>0</v>
      </c>
      <c r="BC50" s="152">
        <f t="shared" si="150"/>
        <v>0</v>
      </c>
      <c r="BD50" s="152">
        <f t="shared" si="150"/>
        <v>0</v>
      </c>
      <c r="BE50" s="152">
        <f t="shared" si="150"/>
        <v>1259600.3333333333</v>
      </c>
      <c r="BF50" s="152">
        <f t="shared" si="150"/>
        <v>0</v>
      </c>
      <c r="BG50" s="152">
        <f t="shared" si="150"/>
        <v>210400</v>
      </c>
      <c r="BH50" s="152">
        <f t="shared" si="150"/>
        <v>0</v>
      </c>
      <c r="BI50" s="152">
        <f t="shared" si="150"/>
        <v>746666.66666666674</v>
      </c>
      <c r="BJ50" s="152">
        <f t="shared" si="150"/>
        <v>0</v>
      </c>
      <c r="BK50" s="152">
        <f t="shared" si="150"/>
        <v>0</v>
      </c>
      <c r="BL50" s="152">
        <f t="shared" si="150"/>
        <v>0</v>
      </c>
      <c r="BM50" s="152">
        <f t="shared" si="150"/>
        <v>0</v>
      </c>
      <c r="BN50" s="152">
        <f t="shared" si="150"/>
        <v>0</v>
      </c>
      <c r="BO50" s="152">
        <f t="shared" si="150"/>
        <v>0</v>
      </c>
      <c r="BP50" s="152">
        <f t="shared" si="150"/>
        <v>0</v>
      </c>
      <c r="BQ50" s="152">
        <f t="shared" si="150"/>
        <v>0</v>
      </c>
      <c r="BR50" s="152">
        <f t="shared" si="150"/>
        <v>0</v>
      </c>
      <c r="BS50" s="152">
        <f t="shared" si="150"/>
        <v>0</v>
      </c>
      <c r="BT50" s="152">
        <f t="shared" ref="BT50:CV50" si="151">SUM(BT46:BT49)</f>
        <v>10522746.084057972</v>
      </c>
      <c r="BU50" s="152">
        <f t="shared" si="151"/>
        <v>8306079.0840579718</v>
      </c>
      <c r="BV50" s="152">
        <f t="shared" si="151"/>
        <v>332243.16336231888</v>
      </c>
      <c r="BW50" s="152">
        <f t="shared" si="151"/>
        <v>-156.83663768113183</v>
      </c>
      <c r="BX50" s="152">
        <f t="shared" si="151"/>
        <v>-332400</v>
      </c>
      <c r="BY50" s="152">
        <f t="shared" si="151"/>
        <v>-332400</v>
      </c>
      <c r="BZ50" s="152">
        <f t="shared" si="151"/>
        <v>0</v>
      </c>
      <c r="CA50" s="152">
        <f t="shared" si="151"/>
        <v>0</v>
      </c>
      <c r="CB50" s="152">
        <f t="shared" si="151"/>
        <v>0</v>
      </c>
      <c r="CC50" s="152">
        <f t="shared" si="151"/>
        <v>0</v>
      </c>
      <c r="CD50" s="152">
        <f t="shared" si="151"/>
        <v>0</v>
      </c>
      <c r="CE50" s="152">
        <f t="shared" si="151"/>
        <v>-1048000</v>
      </c>
      <c r="CF50" s="152">
        <f t="shared" si="151"/>
        <v>0</v>
      </c>
      <c r="CG50" s="152">
        <f t="shared" si="151"/>
        <v>-238919</v>
      </c>
      <c r="CH50" s="152">
        <f t="shared" si="151"/>
        <v>0</v>
      </c>
      <c r="CI50" s="152">
        <f t="shared" si="151"/>
        <v>-38957</v>
      </c>
      <c r="CJ50" s="152">
        <f t="shared" si="151"/>
        <v>-47384</v>
      </c>
      <c r="CK50" s="152">
        <f t="shared" si="151"/>
        <v>0</v>
      </c>
      <c r="CL50" s="152">
        <f t="shared" si="151"/>
        <v>0</v>
      </c>
      <c r="CM50" s="152">
        <f t="shared" si="151"/>
        <v>0</v>
      </c>
      <c r="CN50" s="152">
        <f t="shared" si="151"/>
        <v>0</v>
      </c>
      <c r="CO50" s="152">
        <f t="shared" si="151"/>
        <v>0</v>
      </c>
      <c r="CP50" s="152">
        <f t="shared" si="151"/>
        <v>0</v>
      </c>
      <c r="CQ50" s="152">
        <f t="shared" si="151"/>
        <v>0</v>
      </c>
      <c r="CR50" s="152">
        <f t="shared" si="151"/>
        <v>0</v>
      </c>
      <c r="CS50" s="152">
        <f t="shared" si="151"/>
        <v>0</v>
      </c>
      <c r="CT50" s="152">
        <f t="shared" si="151"/>
        <v>0</v>
      </c>
      <c r="CU50" s="152">
        <f t="shared" si="151"/>
        <v>-2038060</v>
      </c>
      <c r="CV50" s="238">
        <f t="shared" si="151"/>
        <v>8484682.0840579718</v>
      </c>
      <c r="CW50" s="340">
        <f>CV50/CV90</f>
        <v>5.3793730022865735E-2</v>
      </c>
    </row>
    <row r="51" spans="1:101" s="17" customFormat="1" ht="15" thickTop="1">
      <c r="A51" s="243">
        <f>A49+1</f>
        <v>39</v>
      </c>
      <c r="B51" s="226">
        <v>83169347</v>
      </c>
      <c r="C51" s="18" t="s">
        <v>97</v>
      </c>
      <c r="D51" s="18" t="s">
        <v>529</v>
      </c>
      <c r="E51" s="206" t="s">
        <v>95</v>
      </c>
      <c r="F51" s="18" t="s">
        <v>492</v>
      </c>
      <c r="G51" s="17" t="s">
        <v>510</v>
      </c>
      <c r="H51" s="225">
        <v>3682000</v>
      </c>
      <c r="I51" s="21">
        <v>30</v>
      </c>
      <c r="J51" s="136"/>
      <c r="K51" s="102">
        <f>+H51/30*I51</f>
        <v>3682000</v>
      </c>
      <c r="L51" s="251"/>
      <c r="M51" s="24"/>
      <c r="N51" s="250">
        <f t="shared" ref="N51" si="152">H51/30*M51</f>
        <v>0</v>
      </c>
      <c r="O51" s="25"/>
      <c r="P51" s="251">
        <f t="shared" ref="P51" si="153">H51/30*O51</f>
        <v>0</v>
      </c>
      <c r="Q51" s="23"/>
      <c r="R51" s="251">
        <f t="shared" ref="R51:R81" si="154">(H51/30)*Q51</f>
        <v>0</v>
      </c>
      <c r="S51" s="24"/>
      <c r="T51" s="251">
        <f t="shared" si="23"/>
        <v>0</v>
      </c>
      <c r="U51" s="24"/>
      <c r="V51" s="251">
        <f t="shared" ref="V51:V68" si="155">(H51/30)*U51</f>
        <v>0</v>
      </c>
      <c r="W51" s="102"/>
      <c r="X51" s="102"/>
      <c r="Y51" s="330">
        <f t="shared" si="17"/>
        <v>0</v>
      </c>
      <c r="Z51" s="102"/>
      <c r="AA51" s="102"/>
      <c r="AB51" s="102"/>
      <c r="AC51" s="102"/>
      <c r="AD51" s="102"/>
      <c r="AE51" s="273"/>
      <c r="AF51" s="253">
        <f>H51/230*AE51*AF6</f>
        <v>0</v>
      </c>
      <c r="AG51" s="284">
        <v>15.5</v>
      </c>
      <c r="AH51" s="251">
        <f>H51/230*AG51*$AH$6</f>
        <v>310168.47826086963</v>
      </c>
      <c r="AI51" s="273"/>
      <c r="AJ51" s="253">
        <f>+H51/230*AI51*$AJ$6</f>
        <v>0</v>
      </c>
      <c r="AK51" s="273">
        <v>30</v>
      </c>
      <c r="AL51" s="251">
        <f>H51/230*AK51*$AL$6</f>
        <v>840456.52173913049</v>
      </c>
      <c r="AM51" s="273"/>
      <c r="AN51" s="253">
        <f>+H51/230*AM51*$AN$6</f>
        <v>0</v>
      </c>
      <c r="AO51" s="284">
        <v>4.5</v>
      </c>
      <c r="AP51" s="253">
        <f>H51/230*AO51*$AP$6</f>
        <v>144078.26086956522</v>
      </c>
      <c r="AQ51" s="273"/>
      <c r="AR51" s="253">
        <f>+H51/230*AQ51*$AR$6</f>
        <v>0</v>
      </c>
      <c r="AS51" s="253"/>
      <c r="AT51" s="253"/>
      <c r="AU51" s="253"/>
      <c r="AV51" s="253"/>
      <c r="AW51" s="198"/>
      <c r="AX51" s="253"/>
      <c r="AY51" s="273"/>
      <c r="AZ51" s="253"/>
      <c r="BA51" s="253"/>
      <c r="BB51" s="253"/>
      <c r="BC51" s="253"/>
      <c r="BD51" s="253"/>
      <c r="BE51" s="276">
        <f>155500+124400</f>
        <v>279900</v>
      </c>
      <c r="BF51" s="253"/>
      <c r="BG51" s="253"/>
      <c r="BH51" s="253"/>
      <c r="BI51" s="198"/>
      <c r="BJ51" s="253"/>
      <c r="BK51" s="253"/>
      <c r="BL51" s="253"/>
      <c r="BM51" s="253"/>
      <c r="BN51" s="253"/>
      <c r="BO51" s="253"/>
      <c r="BP51" s="253"/>
      <c r="BQ51" s="269"/>
      <c r="BR51" s="253"/>
      <c r="BS51" s="268"/>
      <c r="BT51" s="275">
        <f>+K51+R51+T51+V51+AD51+AF51+AH51+AJ51+AL51+AN51+AP51+AR51+AS51+AV51+BC51+BE51+BF51+BG51+BJ51+BL51+BM51+BN51+L51+N51+BI51+BO51+BS51+AU51+BQ51+AX51+BK51+BB51+BA51+BH51+BD51+AT51+BP51+AZ51+Y51+P51+BR51</f>
        <v>5256603.2608695654</v>
      </c>
      <c r="BU51" s="102">
        <f t="shared" ref="BU51:BU52" si="156">+BT51-BC51-BE51-BF51-BG51-BJ51-BL51-BM51-BN51-BI51-BO51-BS51-BQ51-BD51-BH51-BK51-BP51-P51-BR51</f>
        <v>4976703.2608695654</v>
      </c>
      <c r="BV51" s="102">
        <f t="shared" ref="BV51" si="157">+BU51*4%</f>
        <v>199068.13043478262</v>
      </c>
      <c r="BW51" s="102">
        <f t="shared" ref="BW51:BW52" si="158">+BX51+BV51</f>
        <v>-31.869565217377385</v>
      </c>
      <c r="BX51" s="193">
        <v>-199100</v>
      </c>
      <c r="BY51" s="195">
        <f t="shared" ref="BY51:BY52" si="159">+BX51</f>
        <v>-199100</v>
      </c>
      <c r="BZ51" s="102"/>
      <c r="CA51" s="102"/>
      <c r="CB51" s="99">
        <v>0</v>
      </c>
      <c r="CC51" s="102"/>
      <c r="CD51" s="102"/>
      <c r="CE51" s="102">
        <v>-1272000</v>
      </c>
      <c r="CF51" s="102">
        <v>0</v>
      </c>
      <c r="CG51" s="102"/>
      <c r="CH51" s="102"/>
      <c r="CI51" s="102"/>
      <c r="CJ51" s="102"/>
      <c r="CK51" s="102"/>
      <c r="CL51" s="102">
        <v>-33000</v>
      </c>
      <c r="CM51" s="102"/>
      <c r="CN51" s="102"/>
      <c r="CO51" s="102"/>
      <c r="CP51" s="102"/>
      <c r="CQ51" s="253">
        <f t="shared" ref="CQ51:CQ52" si="160">-N51</f>
        <v>0</v>
      </c>
      <c r="CR51" s="253">
        <f t="shared" ref="CR51:CR52" si="161">-P51</f>
        <v>0</v>
      </c>
      <c r="CS51" s="102">
        <v>0</v>
      </c>
      <c r="CT51" s="102"/>
      <c r="CU51" s="102">
        <f>SUM(BX51:CT51)</f>
        <v>-1703200</v>
      </c>
      <c r="CV51" s="327">
        <f>+BT51+CU51-1</f>
        <v>3553402.2608695654</v>
      </c>
    </row>
    <row r="52" spans="1:101" s="17" customFormat="1" ht="15" thickBot="1">
      <c r="A52" s="243">
        <f t="shared" ref="A52" si="162">A51+1</f>
        <v>40</v>
      </c>
      <c r="B52" s="226">
        <v>1006774291</v>
      </c>
      <c r="C52" s="18" t="s">
        <v>549</v>
      </c>
      <c r="D52" s="18" t="s">
        <v>486</v>
      </c>
      <c r="E52" s="206" t="s">
        <v>95</v>
      </c>
      <c r="F52" s="18" t="s">
        <v>492</v>
      </c>
      <c r="G52" s="17" t="s">
        <v>510</v>
      </c>
      <c r="H52" s="225">
        <v>1423500</v>
      </c>
      <c r="I52" s="21">
        <v>25</v>
      </c>
      <c r="J52" s="136">
        <v>5</v>
      </c>
      <c r="K52" s="102">
        <f>H52/30*I52</f>
        <v>1186250</v>
      </c>
      <c r="L52" s="251">
        <f>G6/30*J52</f>
        <v>266366.83333333337</v>
      </c>
      <c r="M52" s="24"/>
      <c r="N52" s="250">
        <f>H52/30*M52</f>
        <v>0</v>
      </c>
      <c r="O52" s="25"/>
      <c r="P52" s="251">
        <f t="shared" ref="P52" si="163">H52/30*O52</f>
        <v>0</v>
      </c>
      <c r="Q52" s="23"/>
      <c r="R52" s="251">
        <f t="shared" si="154"/>
        <v>0</v>
      </c>
      <c r="S52" s="24"/>
      <c r="T52" s="251">
        <f t="shared" si="23"/>
        <v>0</v>
      </c>
      <c r="U52" s="24"/>
      <c r="V52" s="251">
        <f t="shared" si="155"/>
        <v>0</v>
      </c>
      <c r="W52" s="102"/>
      <c r="X52" s="102"/>
      <c r="Y52" s="330">
        <f t="shared" si="17"/>
        <v>0</v>
      </c>
      <c r="Z52" s="102"/>
      <c r="AA52" s="102"/>
      <c r="AB52" s="102"/>
      <c r="AC52" s="102"/>
      <c r="AD52" s="102"/>
      <c r="AE52" s="273"/>
      <c r="AF52" s="253">
        <f>G6/230*AE52*AF6</f>
        <v>0</v>
      </c>
      <c r="AG52" s="284"/>
      <c r="AH52" s="251">
        <f>(G6/230*AG52*$AH$6)</f>
        <v>0</v>
      </c>
      <c r="AI52" s="273"/>
      <c r="AJ52" s="253">
        <f>G6/230*AI52*$AJ$6</f>
        <v>0</v>
      </c>
      <c r="AK52" s="284"/>
      <c r="AL52" s="251">
        <f>(G6/230*AK52*$AL$6)</f>
        <v>0</v>
      </c>
      <c r="AM52" s="273"/>
      <c r="AN52" s="253">
        <f>G6/230*AM52*$AN$6</f>
        <v>0</v>
      </c>
      <c r="AO52" s="273"/>
      <c r="AP52" s="253">
        <f>(G6/230*AO52*$AP$6)</f>
        <v>0</v>
      </c>
      <c r="AQ52" s="273"/>
      <c r="AR52" s="253"/>
      <c r="AS52" s="276">
        <v>273520</v>
      </c>
      <c r="AT52" s="253"/>
      <c r="AU52" s="276"/>
      <c r="AV52" s="253"/>
      <c r="AW52" s="198"/>
      <c r="AX52" s="253"/>
      <c r="AY52" s="198"/>
      <c r="AZ52" s="253"/>
      <c r="BA52" s="253"/>
      <c r="BB52" s="253"/>
      <c r="BC52" s="253"/>
      <c r="BD52" s="253"/>
      <c r="BE52" s="276">
        <f>279900+217700</f>
        <v>497600</v>
      </c>
      <c r="BF52" s="253"/>
      <c r="BG52" s="253"/>
      <c r="BH52" s="253"/>
      <c r="BI52" s="198">
        <f>+$E$6/30*I52</f>
        <v>166666.66666666669</v>
      </c>
      <c r="BJ52" s="253"/>
      <c r="BK52" s="253"/>
      <c r="BL52" s="253"/>
      <c r="BM52" s="253"/>
      <c r="BN52" s="253"/>
      <c r="BO52" s="253"/>
      <c r="BP52" s="253"/>
      <c r="BQ52" s="269"/>
      <c r="BR52" s="253"/>
      <c r="BS52" s="268"/>
      <c r="BT52" s="275">
        <f t="shared" ref="BT52" si="164">+K52+R52+T52+V52+AD52+AF52+AH52+AJ52+AL52+AN52+AP52+AR52+AS52+AV52+BC52+BE52+BF52+BG52+BJ52+BL52+BM52+BN52+L52+N52+BI52+BO52+BS52+AU52+BQ52+AX52+BK52+BB52+BA52+BH52+BD52+AT52+BP52+AZ52+Y52+P52+BR52</f>
        <v>2390403.5</v>
      </c>
      <c r="BU52" s="102">
        <f t="shared" si="156"/>
        <v>1726136.8333333333</v>
      </c>
      <c r="BV52" s="102">
        <f>+BU52*4%</f>
        <v>69045.473333333328</v>
      </c>
      <c r="BW52" s="102">
        <f t="shared" si="158"/>
        <v>-54.526666666672099</v>
      </c>
      <c r="BX52" s="193">
        <v>-69100</v>
      </c>
      <c r="BY52" s="195">
        <f t="shared" si="159"/>
        <v>-69100</v>
      </c>
      <c r="BZ52" s="102"/>
      <c r="CA52" s="102"/>
      <c r="CB52" s="99"/>
      <c r="CC52" s="102">
        <f>-150000-200000</f>
        <v>-350000</v>
      </c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253">
        <f t="shared" si="160"/>
        <v>0</v>
      </c>
      <c r="CR52" s="253">
        <f t="shared" si="161"/>
        <v>0</v>
      </c>
      <c r="CS52" s="102"/>
      <c r="CT52" s="102"/>
      <c r="CU52" s="102">
        <f t="shared" ref="CU52" si="165">SUM(BX52:CT52)</f>
        <v>-488200</v>
      </c>
      <c r="CV52" s="327">
        <f t="shared" ref="CV52" si="166">+BT52+CU52</f>
        <v>1902203.5</v>
      </c>
    </row>
    <row r="53" spans="1:101" s="17" customFormat="1" ht="15.5" thickTop="1" thickBot="1">
      <c r="A53" s="242"/>
      <c r="B53" s="388" t="s">
        <v>98</v>
      </c>
      <c r="C53" s="388"/>
      <c r="D53" s="388"/>
      <c r="E53" s="388"/>
      <c r="F53" s="150"/>
      <c r="G53" s="150"/>
      <c r="H53" s="152">
        <f t="shared" ref="H53:AM53" si="167">SUM(H51:H52)</f>
        <v>5105500</v>
      </c>
      <c r="I53" s="350">
        <f t="shared" si="167"/>
        <v>55</v>
      </c>
      <c r="J53" s="152">
        <f t="shared" si="167"/>
        <v>5</v>
      </c>
      <c r="K53" s="152">
        <f t="shared" si="167"/>
        <v>4868250</v>
      </c>
      <c r="L53" s="152">
        <f t="shared" si="167"/>
        <v>266366.83333333337</v>
      </c>
      <c r="M53" s="350">
        <f t="shared" si="167"/>
        <v>0</v>
      </c>
      <c r="N53" s="152">
        <f t="shared" si="167"/>
        <v>0</v>
      </c>
      <c r="O53" s="152">
        <f t="shared" si="167"/>
        <v>0</v>
      </c>
      <c r="P53" s="152">
        <f t="shared" si="167"/>
        <v>0</v>
      </c>
      <c r="Q53" s="152">
        <f t="shared" si="167"/>
        <v>0</v>
      </c>
      <c r="R53" s="152">
        <f t="shared" si="167"/>
        <v>0</v>
      </c>
      <c r="S53" s="350">
        <f t="shared" si="167"/>
        <v>0</v>
      </c>
      <c r="T53" s="152">
        <f t="shared" si="167"/>
        <v>0</v>
      </c>
      <c r="U53" s="350">
        <f t="shared" si="167"/>
        <v>0</v>
      </c>
      <c r="V53" s="152">
        <f t="shared" si="167"/>
        <v>0</v>
      </c>
      <c r="W53" s="152">
        <f t="shared" si="167"/>
        <v>0</v>
      </c>
      <c r="X53" s="152">
        <f t="shared" si="167"/>
        <v>0</v>
      </c>
      <c r="Y53" s="152">
        <f t="shared" si="167"/>
        <v>0</v>
      </c>
      <c r="Z53" s="152">
        <f t="shared" si="167"/>
        <v>0</v>
      </c>
      <c r="AA53" s="152">
        <f t="shared" si="167"/>
        <v>0</v>
      </c>
      <c r="AB53" s="152">
        <f t="shared" si="167"/>
        <v>0</v>
      </c>
      <c r="AC53" s="152">
        <f t="shared" si="167"/>
        <v>0</v>
      </c>
      <c r="AD53" s="152">
        <f t="shared" si="167"/>
        <v>0</v>
      </c>
      <c r="AE53" s="152">
        <f t="shared" si="167"/>
        <v>0</v>
      </c>
      <c r="AF53" s="152">
        <f t="shared" si="167"/>
        <v>0</v>
      </c>
      <c r="AG53" s="152">
        <f t="shared" si="167"/>
        <v>15.5</v>
      </c>
      <c r="AH53" s="152">
        <f t="shared" si="167"/>
        <v>310168.47826086963</v>
      </c>
      <c r="AI53" s="152">
        <f t="shared" si="167"/>
        <v>0</v>
      </c>
      <c r="AJ53" s="152">
        <f t="shared" si="167"/>
        <v>0</v>
      </c>
      <c r="AK53" s="152">
        <f t="shared" si="167"/>
        <v>30</v>
      </c>
      <c r="AL53" s="152">
        <f t="shared" si="167"/>
        <v>840456.52173913049</v>
      </c>
      <c r="AM53" s="152">
        <f t="shared" si="167"/>
        <v>0</v>
      </c>
      <c r="AN53" s="152">
        <f t="shared" ref="AN53:BC53" si="168">SUM(AN51:AN52)</f>
        <v>0</v>
      </c>
      <c r="AO53" s="152">
        <f t="shared" si="168"/>
        <v>4.5</v>
      </c>
      <c r="AP53" s="152">
        <f t="shared" si="168"/>
        <v>144078.26086956522</v>
      </c>
      <c r="AQ53" s="152">
        <f t="shared" si="168"/>
        <v>0</v>
      </c>
      <c r="AR53" s="152">
        <f t="shared" si="168"/>
        <v>0</v>
      </c>
      <c r="AS53" s="152">
        <f t="shared" si="168"/>
        <v>273520</v>
      </c>
      <c r="AT53" s="152">
        <f t="shared" si="168"/>
        <v>0</v>
      </c>
      <c r="AU53" s="152">
        <f t="shared" si="168"/>
        <v>0</v>
      </c>
      <c r="AV53" s="152">
        <f t="shared" si="168"/>
        <v>0</v>
      </c>
      <c r="AW53" s="152">
        <f t="shared" si="168"/>
        <v>0</v>
      </c>
      <c r="AX53" s="152">
        <f t="shared" si="168"/>
        <v>0</v>
      </c>
      <c r="AY53" s="152">
        <f t="shared" si="168"/>
        <v>0</v>
      </c>
      <c r="AZ53" s="152">
        <f t="shared" si="168"/>
        <v>0</v>
      </c>
      <c r="BA53" s="152">
        <f t="shared" si="168"/>
        <v>0</v>
      </c>
      <c r="BB53" s="152">
        <f t="shared" si="168"/>
        <v>0</v>
      </c>
      <c r="BC53" s="152">
        <f t="shared" si="168"/>
        <v>0</v>
      </c>
      <c r="BD53" s="152">
        <f>SUM(BD51:BD52)</f>
        <v>0</v>
      </c>
      <c r="BE53" s="152">
        <f t="shared" ref="BE53" si="169">SUM(BE49:BE52)</f>
        <v>2558233.6666666665</v>
      </c>
      <c r="BF53" s="152">
        <f t="shared" ref="BF53:CV53" si="170">SUM(BF51:BF52)</f>
        <v>0</v>
      </c>
      <c r="BG53" s="152">
        <f t="shared" si="170"/>
        <v>0</v>
      </c>
      <c r="BH53" s="152">
        <f t="shared" si="170"/>
        <v>0</v>
      </c>
      <c r="BI53" s="152">
        <f t="shared" si="170"/>
        <v>166666.66666666669</v>
      </c>
      <c r="BJ53" s="152">
        <f t="shared" si="170"/>
        <v>0</v>
      </c>
      <c r="BK53" s="152">
        <f t="shared" si="170"/>
        <v>0</v>
      </c>
      <c r="BL53" s="152">
        <f t="shared" si="170"/>
        <v>0</v>
      </c>
      <c r="BM53" s="152">
        <f t="shared" si="170"/>
        <v>0</v>
      </c>
      <c r="BN53" s="152">
        <f t="shared" si="170"/>
        <v>0</v>
      </c>
      <c r="BO53" s="152">
        <f t="shared" si="170"/>
        <v>0</v>
      </c>
      <c r="BP53" s="152">
        <f t="shared" si="170"/>
        <v>0</v>
      </c>
      <c r="BQ53" s="152">
        <f t="shared" si="170"/>
        <v>0</v>
      </c>
      <c r="BR53" s="152">
        <f t="shared" si="170"/>
        <v>0</v>
      </c>
      <c r="BS53" s="152">
        <f t="shared" si="170"/>
        <v>0</v>
      </c>
      <c r="BT53" s="152">
        <f t="shared" si="170"/>
        <v>7647006.7608695654</v>
      </c>
      <c r="BU53" s="152">
        <f t="shared" si="170"/>
        <v>6702840.0942028984</v>
      </c>
      <c r="BV53" s="152">
        <f t="shared" si="170"/>
        <v>268113.60376811598</v>
      </c>
      <c r="BW53" s="152">
        <f t="shared" si="170"/>
        <v>-86.396231884049485</v>
      </c>
      <c r="BX53" s="152">
        <f t="shared" si="170"/>
        <v>-268200</v>
      </c>
      <c r="BY53" s="152">
        <f t="shared" si="170"/>
        <v>-268200</v>
      </c>
      <c r="BZ53" s="152">
        <f t="shared" si="170"/>
        <v>0</v>
      </c>
      <c r="CA53" s="152">
        <f t="shared" si="170"/>
        <v>0</v>
      </c>
      <c r="CB53" s="152">
        <f t="shared" si="170"/>
        <v>0</v>
      </c>
      <c r="CC53" s="152">
        <f t="shared" si="170"/>
        <v>-350000</v>
      </c>
      <c r="CD53" s="152">
        <f t="shared" si="170"/>
        <v>0</v>
      </c>
      <c r="CE53" s="152">
        <f t="shared" si="170"/>
        <v>-1272000</v>
      </c>
      <c r="CF53" s="152">
        <f t="shared" si="170"/>
        <v>0</v>
      </c>
      <c r="CG53" s="152">
        <f t="shared" si="170"/>
        <v>0</v>
      </c>
      <c r="CH53" s="152">
        <f t="shared" si="170"/>
        <v>0</v>
      </c>
      <c r="CI53" s="152">
        <f t="shared" si="170"/>
        <v>0</v>
      </c>
      <c r="CJ53" s="152">
        <f t="shared" si="170"/>
        <v>0</v>
      </c>
      <c r="CK53" s="152">
        <f t="shared" si="170"/>
        <v>0</v>
      </c>
      <c r="CL53" s="152">
        <f t="shared" si="170"/>
        <v>-33000</v>
      </c>
      <c r="CM53" s="152">
        <f t="shared" si="170"/>
        <v>0</v>
      </c>
      <c r="CN53" s="152">
        <f t="shared" si="170"/>
        <v>0</v>
      </c>
      <c r="CO53" s="152">
        <f t="shared" si="170"/>
        <v>0</v>
      </c>
      <c r="CP53" s="152">
        <f t="shared" si="170"/>
        <v>0</v>
      </c>
      <c r="CQ53" s="152">
        <f t="shared" si="170"/>
        <v>0</v>
      </c>
      <c r="CR53" s="152">
        <f t="shared" si="170"/>
        <v>0</v>
      </c>
      <c r="CS53" s="152">
        <f t="shared" si="170"/>
        <v>0</v>
      </c>
      <c r="CT53" s="152">
        <f t="shared" si="170"/>
        <v>0</v>
      </c>
      <c r="CU53" s="152">
        <f t="shared" si="170"/>
        <v>-2191400</v>
      </c>
      <c r="CV53" s="238">
        <f t="shared" si="170"/>
        <v>5455605.7608695654</v>
      </c>
      <c r="CW53" s="340">
        <f>CV53/CV90</f>
        <v>3.4589084246636481E-2</v>
      </c>
    </row>
    <row r="54" spans="1:101" s="17" customFormat="1" ht="15" thickTop="1">
      <c r="A54" s="243">
        <f>A52+1</f>
        <v>41</v>
      </c>
      <c r="B54" s="223">
        <v>83041051</v>
      </c>
      <c r="C54" s="18" t="s">
        <v>571</v>
      </c>
      <c r="D54" s="18" t="s">
        <v>235</v>
      </c>
      <c r="E54" s="18" t="s">
        <v>559</v>
      </c>
      <c r="F54" s="18" t="s">
        <v>99</v>
      </c>
      <c r="G54" s="17" t="s">
        <v>93</v>
      </c>
      <c r="H54" s="225">
        <v>1452000</v>
      </c>
      <c r="I54" s="21">
        <v>30</v>
      </c>
      <c r="J54" s="19"/>
      <c r="K54" s="102">
        <f t="shared" ref="K54" si="171">+H54/30*I54</f>
        <v>1452000</v>
      </c>
      <c r="L54" s="268"/>
      <c r="M54" s="273"/>
      <c r="N54" s="269">
        <f t="shared" ref="N54" si="172">H54/30*M54</f>
        <v>0</v>
      </c>
      <c r="O54" s="270"/>
      <c r="P54" s="253">
        <f t="shared" ref="P54" si="173">H54/30*O54</f>
        <v>0</v>
      </c>
      <c r="Q54" s="272"/>
      <c r="R54" s="253">
        <f>(H54/30)*Q54</f>
        <v>0</v>
      </c>
      <c r="S54" s="273"/>
      <c r="T54" s="253">
        <f>D4/30*S54</f>
        <v>0</v>
      </c>
      <c r="U54" s="273"/>
      <c r="V54" s="253">
        <f t="shared" ref="V54" si="174">(H54/30)*U54</f>
        <v>0</v>
      </c>
      <c r="W54" s="269"/>
      <c r="X54" s="270"/>
      <c r="Y54" s="253">
        <f t="shared" ref="Y54" si="175">(H54/30)*X54</f>
        <v>0</v>
      </c>
      <c r="Z54" s="102"/>
      <c r="AA54" s="102"/>
      <c r="AB54" s="102"/>
      <c r="AC54" s="102"/>
      <c r="AD54" s="197"/>
      <c r="AE54" s="22"/>
      <c r="AF54" s="253"/>
      <c r="AG54" s="335">
        <v>48</v>
      </c>
      <c r="AH54" s="255">
        <f t="shared" ref="AH54" si="176">(H54/230*AG54*$AH$6)</f>
        <v>378782.60869565216</v>
      </c>
      <c r="AI54" s="272"/>
      <c r="AJ54" s="253"/>
      <c r="AK54" s="278">
        <v>16</v>
      </c>
      <c r="AL54" s="255">
        <f t="shared" ref="AL54" si="177">+H54/230*AK54*$AL$6</f>
        <v>176765.21739130435</v>
      </c>
      <c r="AM54" s="273"/>
      <c r="AN54" s="253">
        <f t="shared" ref="AN54" si="178">+H54/230*AM54*$AN$6</f>
        <v>0</v>
      </c>
      <c r="AO54" s="278">
        <v>4</v>
      </c>
      <c r="AP54" s="295">
        <f t="shared" ref="AP54" si="179">+H54/230*AO54*$AP$6</f>
        <v>50504.34782608696</v>
      </c>
      <c r="AQ54" s="273"/>
      <c r="AR54" s="253">
        <f t="shared" ref="AR54" si="180">+H54/230*AQ54*$AR$6</f>
        <v>0</v>
      </c>
      <c r="AS54" s="253"/>
      <c r="AT54" s="253"/>
      <c r="AU54" s="253"/>
      <c r="AV54" s="253"/>
      <c r="AW54" s="321"/>
      <c r="AX54" s="269"/>
      <c r="AY54" s="198"/>
      <c r="AZ54" s="324"/>
      <c r="BA54" s="253"/>
      <c r="BB54" s="253"/>
      <c r="BC54" s="324"/>
      <c r="BD54" s="253"/>
      <c r="BE54" s="283">
        <v>375000</v>
      </c>
      <c r="BF54" s="253"/>
      <c r="BG54" s="269"/>
      <c r="BH54" s="253"/>
      <c r="BI54" s="198">
        <f>+$E$6/30*I54</f>
        <v>200000</v>
      </c>
      <c r="BJ54" s="269"/>
      <c r="BK54" s="253"/>
      <c r="BL54" s="268"/>
      <c r="BM54" s="253"/>
      <c r="BN54" s="269"/>
      <c r="BO54" s="253"/>
      <c r="BP54" s="253"/>
      <c r="BQ54" s="269"/>
      <c r="BR54" s="253"/>
      <c r="BS54" s="268"/>
      <c r="BT54" s="270">
        <f t="shared" ref="BT54" si="181">+K54+R54+T54+V54+AD54+AF54+AH54+AJ54+AL54+AN54+AP54+AR54+AS54+AV54+BC54+BE54+BF54+BG54+BJ54+BL54+BM54+BN54+L54+N54+BI54+BO54+BS54+AU54+BQ54+AX54+BK54+BB54+BA54+BH54+BD54+AT54+BP54+AZ54+Y54+P54+BR54</f>
        <v>2633052.1739130435</v>
      </c>
      <c r="BU54" s="102">
        <f>+BT54-BC54-BE54-BF54-BG54-BJ54-BL54-BM54-BN54-BI54-BO54-BS54-BQ54-BD54-BH54-BK54-BP54-P54-BR54</f>
        <v>2058052.1739130435</v>
      </c>
      <c r="BV54" s="102">
        <f>+BU54*4%</f>
        <v>82322.086956521744</v>
      </c>
      <c r="BW54" s="102">
        <f>+BX54+BV54</f>
        <v>-77.913043478256441</v>
      </c>
      <c r="BX54" s="193">
        <v>-82400</v>
      </c>
      <c r="BY54" s="195">
        <f t="shared" ref="BY54" si="182">+BX54</f>
        <v>-82400</v>
      </c>
      <c r="BZ54" s="102"/>
      <c r="CA54" s="198"/>
      <c r="CB54" s="227"/>
      <c r="CC54" s="102">
        <v>-252701</v>
      </c>
      <c r="CD54" s="198"/>
      <c r="CE54" s="102"/>
      <c r="CF54" s="102"/>
      <c r="CG54" s="102"/>
      <c r="CH54" s="102"/>
      <c r="CI54" s="102"/>
      <c r="CJ54" s="102"/>
      <c r="CK54" s="102"/>
      <c r="CL54" s="102"/>
      <c r="CM54" s="102"/>
      <c r="CN54" s="25"/>
      <c r="CO54" s="102"/>
      <c r="CP54" s="102"/>
      <c r="CQ54" s="253">
        <f t="shared" ref="CQ54" si="183">-N54</f>
        <v>0</v>
      </c>
      <c r="CR54" s="253">
        <f t="shared" ref="CR54" si="184">-P54</f>
        <v>0</v>
      </c>
      <c r="CS54" s="102"/>
      <c r="CT54" s="102"/>
      <c r="CU54" s="102">
        <f>SUM(BX54:CT54)</f>
        <v>-417501</v>
      </c>
      <c r="CV54" s="327">
        <f t="shared" ref="CV54" si="185">+BT54+CU54</f>
        <v>2215551.1739130435</v>
      </c>
    </row>
    <row r="55" spans="1:101" s="17" customFormat="1">
      <c r="A55" s="243">
        <f>A54+1</f>
        <v>42</v>
      </c>
      <c r="B55" s="223">
        <v>83088783</v>
      </c>
      <c r="C55" s="18" t="s">
        <v>447</v>
      </c>
      <c r="D55" s="18" t="s">
        <v>235</v>
      </c>
      <c r="E55" s="18" t="s">
        <v>559</v>
      </c>
      <c r="F55" s="18" t="s">
        <v>99</v>
      </c>
      <c r="G55" s="17" t="s">
        <v>93</v>
      </c>
      <c r="H55" s="225">
        <v>1452000</v>
      </c>
      <c r="I55" s="21">
        <v>28</v>
      </c>
      <c r="J55" s="19"/>
      <c r="K55" s="102">
        <f t="shared" ref="K55" si="186">+H55/30*I55</f>
        <v>1355200</v>
      </c>
      <c r="L55" s="268"/>
      <c r="M55" s="24">
        <v>2</v>
      </c>
      <c r="N55" s="269">
        <f>H55/30*M55</f>
        <v>96800</v>
      </c>
      <c r="O55" s="270"/>
      <c r="P55" s="253">
        <f t="shared" ref="P55:P81" si="187">H55/30*O55</f>
        <v>0</v>
      </c>
      <c r="Q55" s="272"/>
      <c r="R55" s="253">
        <f t="shared" si="154"/>
        <v>0</v>
      </c>
      <c r="S55" s="273"/>
      <c r="T55" s="253">
        <f t="shared" si="23"/>
        <v>0</v>
      </c>
      <c r="U55" s="273"/>
      <c r="V55" s="253">
        <f>(H55/30)*U55</f>
        <v>0</v>
      </c>
      <c r="W55" s="269"/>
      <c r="X55" s="270"/>
      <c r="Y55" s="253">
        <f t="shared" si="17"/>
        <v>0</v>
      </c>
      <c r="Z55" s="102"/>
      <c r="AA55" s="102"/>
      <c r="AB55" s="102"/>
      <c r="AC55" s="102"/>
      <c r="AD55" s="197"/>
      <c r="AE55" s="22"/>
      <c r="AF55" s="253">
        <f>+H55/230*AE55*AF6</f>
        <v>0</v>
      </c>
      <c r="AG55" s="335">
        <v>43</v>
      </c>
      <c r="AH55" s="255">
        <f t="shared" ref="AH55:AH57" si="188">(H55/230*AG55*$AH$6)</f>
        <v>339326.08695652173</v>
      </c>
      <c r="AI55" s="272"/>
      <c r="AJ55" s="253">
        <f>+H55/230*AI55*AJ6</f>
        <v>0</v>
      </c>
      <c r="AK55" s="278">
        <v>16</v>
      </c>
      <c r="AL55" s="255">
        <f>+H55/230*AK55*$AL$6</f>
        <v>176765.21739130435</v>
      </c>
      <c r="AM55" s="273"/>
      <c r="AN55" s="253">
        <f t="shared" ref="AN55:AN57" si="189">+H55/230*AM55*$AN$6</f>
        <v>0</v>
      </c>
      <c r="AO55" s="278">
        <v>4</v>
      </c>
      <c r="AP55" s="295">
        <f>+H55/230*AO55*$AP$6</f>
        <v>50504.34782608696</v>
      </c>
      <c r="AQ55" s="273"/>
      <c r="AR55" s="253">
        <f t="shared" ref="AR55:AR57" si="190">+H55/230*AQ55*$AR$6</f>
        <v>0</v>
      </c>
      <c r="AS55" s="253"/>
      <c r="AT55" s="253"/>
      <c r="AU55" s="253"/>
      <c r="AV55" s="253"/>
      <c r="AW55" s="321"/>
      <c r="AX55" s="269"/>
      <c r="AY55" s="198"/>
      <c r="AZ55" s="324"/>
      <c r="BA55" s="253"/>
      <c r="BB55" s="253"/>
      <c r="BC55" s="324">
        <v>0</v>
      </c>
      <c r="BD55" s="253"/>
      <c r="BE55" s="283">
        <f>540728/30*I55</f>
        <v>504679.46666666667</v>
      </c>
      <c r="BF55" s="253"/>
      <c r="BG55" s="269"/>
      <c r="BH55" s="253"/>
      <c r="BI55" s="198">
        <f t="shared" ref="BI55" si="191">+$E$6/30*I55</f>
        <v>186666.66666666669</v>
      </c>
      <c r="BJ55" s="269"/>
      <c r="BK55" s="253"/>
      <c r="BL55" s="268"/>
      <c r="BM55" s="253"/>
      <c r="BN55" s="269"/>
      <c r="BO55" s="253"/>
      <c r="BP55" s="253"/>
      <c r="BQ55" s="269"/>
      <c r="BR55" s="253"/>
      <c r="BS55" s="268"/>
      <c r="BT55" s="270">
        <f t="shared" ref="BT55:BT57" si="192">+K55+R55+T55+V55+AD55+AF55+AH55+AJ55+AL55+AN55+AP55+AR55+AS55+AV55+BC55+BE55+BF55+BG55+BJ55+BL55+BM55+BN55+L55+N55+BI55+BO55+BS55+AU55+BQ55+AX55+BK55+BB55+BA55+BH55+BD55+AT55+BP55+AZ55+Y55+P55+BR55</f>
        <v>2709941.7855072464</v>
      </c>
      <c r="BU55" s="102">
        <f t="shared" si="139"/>
        <v>2018595.6521739129</v>
      </c>
      <c r="BV55" s="102">
        <f>+BU55*4%</f>
        <v>80743.826086956513</v>
      </c>
      <c r="BW55" s="102">
        <f>+BX55+BV55</f>
        <v>-56.173913043487119</v>
      </c>
      <c r="BX55" s="193">
        <v>-80800</v>
      </c>
      <c r="BY55" s="195">
        <f t="shared" ref="BY55:BY56" si="193">+BX55</f>
        <v>-80800</v>
      </c>
      <c r="BZ55" s="102"/>
      <c r="CA55" s="198"/>
      <c r="CB55" s="227">
        <v>0</v>
      </c>
      <c r="CC55" s="102">
        <v>-100000</v>
      </c>
      <c r="CD55" s="198"/>
      <c r="CE55" s="102"/>
      <c r="CF55" s="102">
        <v>0</v>
      </c>
      <c r="CG55" s="102">
        <v>-591157</v>
      </c>
      <c r="CH55" s="102"/>
      <c r="CI55" s="102">
        <v>-25973</v>
      </c>
      <c r="CJ55" s="102"/>
      <c r="CK55" s="102"/>
      <c r="CL55" s="102"/>
      <c r="CM55" s="102"/>
      <c r="CN55" s="25"/>
      <c r="CO55" s="102"/>
      <c r="CP55" s="102"/>
      <c r="CQ55" s="253"/>
      <c r="CR55" s="253">
        <f t="shared" ref="CR55:CR57" si="194">-P55</f>
        <v>0</v>
      </c>
      <c r="CS55" s="102">
        <v>0</v>
      </c>
      <c r="CT55" s="102"/>
      <c r="CU55" s="102">
        <f t="shared" ref="CU55:CU57" si="195">SUM(BX55:CT55)</f>
        <v>-878730</v>
      </c>
      <c r="CV55" s="327">
        <f>+BT55+CU55</f>
        <v>1831211.7855072464</v>
      </c>
    </row>
    <row r="56" spans="1:101" s="17" customFormat="1">
      <c r="A56" s="243">
        <f t="shared" ref="A56" si="196">A55+1</f>
        <v>43</v>
      </c>
      <c r="B56" s="223">
        <v>13175060</v>
      </c>
      <c r="C56" s="161" t="s">
        <v>442</v>
      </c>
      <c r="D56" s="18" t="s">
        <v>235</v>
      </c>
      <c r="E56" s="18" t="s">
        <v>559</v>
      </c>
      <c r="F56" s="18" t="s">
        <v>99</v>
      </c>
      <c r="G56" s="17" t="s">
        <v>93</v>
      </c>
      <c r="H56" s="225">
        <v>1452000</v>
      </c>
      <c r="I56" s="21">
        <v>30</v>
      </c>
      <c r="J56" s="19"/>
      <c r="K56" s="102">
        <f t="shared" ref="K56:K57" si="197">+H56/30*I56</f>
        <v>1452000</v>
      </c>
      <c r="L56" s="268"/>
      <c r="M56" s="24"/>
      <c r="N56" s="269">
        <f t="shared" ref="N56:N81" si="198">H56/30*M56</f>
        <v>0</v>
      </c>
      <c r="O56" s="270"/>
      <c r="P56" s="253">
        <f t="shared" si="187"/>
        <v>0</v>
      </c>
      <c r="Q56" s="272"/>
      <c r="R56" s="253">
        <f t="shared" si="154"/>
        <v>0</v>
      </c>
      <c r="S56" s="273"/>
      <c r="T56" s="253">
        <f t="shared" si="23"/>
        <v>0</v>
      </c>
      <c r="U56" s="273"/>
      <c r="V56" s="253">
        <f>(H56/30)*U56</f>
        <v>0</v>
      </c>
      <c r="W56" s="269"/>
      <c r="X56" s="270"/>
      <c r="Y56" s="253">
        <f t="shared" si="17"/>
        <v>0</v>
      </c>
      <c r="Z56" s="102"/>
      <c r="AA56" s="102"/>
      <c r="AB56" s="102"/>
      <c r="AC56" s="102"/>
      <c r="AD56" s="197"/>
      <c r="AE56" s="22"/>
      <c r="AF56" s="253">
        <f>+H56/230*AE56*AF6</f>
        <v>0</v>
      </c>
      <c r="AG56" s="335">
        <v>48</v>
      </c>
      <c r="AH56" s="255">
        <f t="shared" si="188"/>
        <v>378782.60869565216</v>
      </c>
      <c r="AI56" s="272"/>
      <c r="AJ56" s="253">
        <f>+H56/230*AI56*AJ6</f>
        <v>0</v>
      </c>
      <c r="AK56" s="278">
        <v>16</v>
      </c>
      <c r="AL56" s="255">
        <f t="shared" ref="AL56:AL57" si="199">+H56/230*AK56*$AL$6</f>
        <v>176765.21739130435</v>
      </c>
      <c r="AM56" s="273"/>
      <c r="AN56" s="253">
        <f t="shared" si="189"/>
        <v>0</v>
      </c>
      <c r="AO56" s="278">
        <v>4</v>
      </c>
      <c r="AP56" s="295">
        <f t="shared" ref="AP56:AP57" si="200">+H56/230*AO56*$AP$6</f>
        <v>50504.34782608696</v>
      </c>
      <c r="AQ56" s="273"/>
      <c r="AR56" s="253">
        <f t="shared" si="190"/>
        <v>0</v>
      </c>
      <c r="AS56" s="253"/>
      <c r="AT56" s="253"/>
      <c r="AU56" s="253"/>
      <c r="AV56" s="253"/>
      <c r="AW56" s="321"/>
      <c r="AX56" s="269"/>
      <c r="AY56" s="198"/>
      <c r="AZ56" s="324"/>
      <c r="BA56" s="253"/>
      <c r="BB56" s="253"/>
      <c r="BC56" s="324">
        <v>0</v>
      </c>
      <c r="BD56" s="253"/>
      <c r="BE56" s="283">
        <v>525000</v>
      </c>
      <c r="BF56" s="253"/>
      <c r="BG56" s="269"/>
      <c r="BH56" s="253"/>
      <c r="BI56" s="198">
        <f>+$E$6/30*I56</f>
        <v>200000</v>
      </c>
      <c r="BJ56" s="269"/>
      <c r="BK56" s="253"/>
      <c r="BL56" s="268"/>
      <c r="BM56" s="253"/>
      <c r="BN56" s="269"/>
      <c r="BO56" s="253"/>
      <c r="BP56" s="253"/>
      <c r="BQ56" s="269"/>
      <c r="BR56" s="253"/>
      <c r="BS56" s="268"/>
      <c r="BT56" s="270">
        <f>+K56+R56+T56+V56+AD56+AF56+AH56+AJ56+AL56+AN56+AP56+AR56+AS56+AV56+BC56+BE56+BF56+BG56+BJ56+BL56+BM56+BN56+L56+N56+BI56+BO56+BS56+AU56+BQ56+AX56+BK56+BB56+BA56+BH56+BD56+AT56+BP56+AZ56+Y56+P56+BR56</f>
        <v>2783052.1739130435</v>
      </c>
      <c r="BU56" s="102">
        <f>+BT56-BC56-BE56-BF56-BG56-BJ56-BL56-BM56-BN56-BI56-BO56-BS56-BQ56-BD56-BH56-BK56-BP56-P56-BR56</f>
        <v>2058052.1739130435</v>
      </c>
      <c r="BV56" s="102">
        <f t="shared" ref="BV56:BV57" si="201">+BU56*4%</f>
        <v>82322.086956521744</v>
      </c>
      <c r="BW56" s="102">
        <f t="shared" ref="BW56:BW57" si="202">+BX56+BV56</f>
        <v>-77.913043478256441</v>
      </c>
      <c r="BX56" s="193">
        <v>-82400</v>
      </c>
      <c r="BY56" s="195">
        <f t="shared" si="193"/>
        <v>-82400</v>
      </c>
      <c r="BZ56" s="102"/>
      <c r="CA56" s="198"/>
      <c r="CB56" s="227">
        <v>0</v>
      </c>
      <c r="CC56" s="102"/>
      <c r="CD56" s="198"/>
      <c r="CE56" s="102"/>
      <c r="CF56" s="102">
        <v>0</v>
      </c>
      <c r="CG56" s="102"/>
      <c r="CH56" s="102"/>
      <c r="CI56" s="102"/>
      <c r="CJ56" s="102"/>
      <c r="CK56" s="102"/>
      <c r="CL56" s="102"/>
      <c r="CM56" s="102"/>
      <c r="CN56" s="25"/>
      <c r="CO56" s="102">
        <v>-372769</v>
      </c>
      <c r="CP56" s="144"/>
      <c r="CQ56" s="253">
        <f t="shared" ref="CQ56" si="203">-N56</f>
        <v>0</v>
      </c>
      <c r="CR56" s="253">
        <f t="shared" si="194"/>
        <v>0</v>
      </c>
      <c r="CS56" s="102">
        <v>0</v>
      </c>
      <c r="CT56" s="102"/>
      <c r="CU56" s="102">
        <f t="shared" si="195"/>
        <v>-537569</v>
      </c>
      <c r="CV56" s="327">
        <f t="shared" ref="CV56:CV57" si="204">+BT56+CU56</f>
        <v>2245483.1739130435</v>
      </c>
    </row>
    <row r="57" spans="1:101" s="17" customFormat="1" ht="15" thickBot="1">
      <c r="A57" s="243">
        <f>A56+1</f>
        <v>44</v>
      </c>
      <c r="B57" s="223">
        <v>1075216366</v>
      </c>
      <c r="C57" s="18" t="s">
        <v>453</v>
      </c>
      <c r="D57" s="18" t="s">
        <v>235</v>
      </c>
      <c r="E57" s="18" t="s">
        <v>559</v>
      </c>
      <c r="F57" s="18" t="s">
        <v>99</v>
      </c>
      <c r="G57" s="17" t="s">
        <v>93</v>
      </c>
      <c r="H57" s="225">
        <v>1452000</v>
      </c>
      <c r="I57" s="21">
        <v>30</v>
      </c>
      <c r="J57" s="19"/>
      <c r="K57" s="102">
        <f t="shared" si="197"/>
        <v>1452000</v>
      </c>
      <c r="L57" s="268"/>
      <c r="M57" s="24"/>
      <c r="N57" s="269">
        <f t="shared" si="198"/>
        <v>0</v>
      </c>
      <c r="O57" s="270"/>
      <c r="P57" s="253">
        <f t="shared" si="187"/>
        <v>0</v>
      </c>
      <c r="Q57" s="272"/>
      <c r="R57" s="253">
        <f>(H57/30)*Q57</f>
        <v>0</v>
      </c>
      <c r="S57" s="273"/>
      <c r="T57" s="253">
        <f t="shared" si="23"/>
        <v>0</v>
      </c>
      <c r="U57" s="273"/>
      <c r="V57" s="253">
        <f t="shared" si="155"/>
        <v>0</v>
      </c>
      <c r="W57" s="269"/>
      <c r="X57" s="270"/>
      <c r="Y57" s="253">
        <f t="shared" si="17"/>
        <v>0</v>
      </c>
      <c r="Z57" s="102"/>
      <c r="AA57" s="102"/>
      <c r="AB57" s="102"/>
      <c r="AC57" s="102"/>
      <c r="AD57" s="197"/>
      <c r="AE57" s="27"/>
      <c r="AF57" s="253">
        <f>+H57/230*AE57*AF6</f>
        <v>0</v>
      </c>
      <c r="AG57" s="335">
        <v>48</v>
      </c>
      <c r="AH57" s="255">
        <f t="shared" si="188"/>
        <v>378782.60869565216</v>
      </c>
      <c r="AI57" s="281"/>
      <c r="AJ57" s="253">
        <f>+H57/230*AI57*AJ6</f>
        <v>0</v>
      </c>
      <c r="AK57" s="278">
        <v>16</v>
      </c>
      <c r="AL57" s="255">
        <f t="shared" si="199"/>
        <v>176765.21739130435</v>
      </c>
      <c r="AM57" s="273"/>
      <c r="AN57" s="253">
        <f t="shared" si="189"/>
        <v>0</v>
      </c>
      <c r="AO57" s="278">
        <v>4</v>
      </c>
      <c r="AP57" s="295">
        <f t="shared" si="200"/>
        <v>50504.34782608696</v>
      </c>
      <c r="AQ57" s="273"/>
      <c r="AR57" s="253">
        <f t="shared" si="190"/>
        <v>0</v>
      </c>
      <c r="AS57" s="253"/>
      <c r="AT57" s="253"/>
      <c r="AU57" s="253"/>
      <c r="AV57" s="276">
        <v>820000</v>
      </c>
      <c r="AW57" s="321"/>
      <c r="AX57" s="269"/>
      <c r="AY57" s="198"/>
      <c r="AZ57" s="324"/>
      <c r="BA57" s="253"/>
      <c r="BB57" s="253"/>
      <c r="BC57" s="324">
        <v>0</v>
      </c>
      <c r="BD57" s="253"/>
      <c r="BE57" s="276">
        <v>597000</v>
      </c>
      <c r="BF57" s="253"/>
      <c r="BG57" s="269"/>
      <c r="BH57" s="253"/>
      <c r="BI57" s="198">
        <f>+$E$6/30*I57</f>
        <v>200000</v>
      </c>
      <c r="BJ57" s="269"/>
      <c r="BK57" s="253"/>
      <c r="BL57" s="268"/>
      <c r="BM57" s="253"/>
      <c r="BN57" s="269"/>
      <c r="BO57" s="253"/>
      <c r="BP57" s="253"/>
      <c r="BQ57" s="269"/>
      <c r="BR57" s="253"/>
      <c r="BS57" s="268"/>
      <c r="BT57" s="270">
        <f t="shared" si="192"/>
        <v>3675052.1739130435</v>
      </c>
      <c r="BU57" s="102">
        <f t="shared" si="139"/>
        <v>2878052.1739130435</v>
      </c>
      <c r="BV57" s="102">
        <f t="shared" si="201"/>
        <v>115122.08695652174</v>
      </c>
      <c r="BW57" s="102">
        <f t="shared" si="202"/>
        <v>-77.913043478256441</v>
      </c>
      <c r="BX57" s="193">
        <v>-115200</v>
      </c>
      <c r="BY57" s="195">
        <f>+BX57</f>
        <v>-115200</v>
      </c>
      <c r="BZ57" s="102"/>
      <c r="CA57" s="198"/>
      <c r="CB57" s="227">
        <v>0</v>
      </c>
      <c r="CC57" s="102">
        <v>-250000</v>
      </c>
      <c r="CD57" s="198"/>
      <c r="CE57" s="102"/>
      <c r="CF57" s="102">
        <v>0</v>
      </c>
      <c r="CG57" s="102"/>
      <c r="CH57" s="102"/>
      <c r="CI57" s="102"/>
      <c r="CJ57" s="102">
        <v>-23379</v>
      </c>
      <c r="CK57" s="102"/>
      <c r="CL57" s="102"/>
      <c r="CM57" s="102"/>
      <c r="CN57" s="25"/>
      <c r="CO57" s="102"/>
      <c r="CP57" s="102"/>
      <c r="CQ57" s="253"/>
      <c r="CR57" s="253">
        <f t="shared" si="194"/>
        <v>0</v>
      </c>
      <c r="CS57" s="102">
        <v>0</v>
      </c>
      <c r="CT57" s="102"/>
      <c r="CU57" s="102">
        <f t="shared" si="195"/>
        <v>-503779</v>
      </c>
      <c r="CV57" s="327">
        <f t="shared" si="204"/>
        <v>3171273.1739130435</v>
      </c>
    </row>
    <row r="58" spans="1:101" s="17" customFormat="1" ht="15.5" thickTop="1" thickBot="1">
      <c r="A58" s="242"/>
      <c r="B58" s="388" t="s">
        <v>504</v>
      </c>
      <c r="C58" s="388"/>
      <c r="D58" s="388"/>
      <c r="E58" s="388"/>
      <c r="F58" s="150"/>
      <c r="G58" s="150"/>
      <c r="H58" s="152">
        <f t="shared" ref="H58:AM58" si="205">SUM(H54:H57)</f>
        <v>5808000</v>
      </c>
      <c r="I58" s="350">
        <f t="shared" si="205"/>
        <v>118</v>
      </c>
      <c r="J58" s="152">
        <f t="shared" si="205"/>
        <v>0</v>
      </c>
      <c r="K58" s="152">
        <f t="shared" si="205"/>
        <v>5711200</v>
      </c>
      <c r="L58" s="152">
        <f t="shared" si="205"/>
        <v>0</v>
      </c>
      <c r="M58" s="350">
        <f t="shared" si="205"/>
        <v>2</v>
      </c>
      <c r="N58" s="152">
        <f t="shared" si="205"/>
        <v>96800</v>
      </c>
      <c r="O58" s="152">
        <f t="shared" si="205"/>
        <v>0</v>
      </c>
      <c r="P58" s="152">
        <f t="shared" si="205"/>
        <v>0</v>
      </c>
      <c r="Q58" s="152">
        <f t="shared" si="205"/>
        <v>0</v>
      </c>
      <c r="R58" s="152">
        <f t="shared" si="205"/>
        <v>0</v>
      </c>
      <c r="S58" s="350">
        <f t="shared" si="205"/>
        <v>0</v>
      </c>
      <c r="T58" s="152">
        <f t="shared" si="205"/>
        <v>0</v>
      </c>
      <c r="U58" s="350">
        <f t="shared" si="205"/>
        <v>0</v>
      </c>
      <c r="V58" s="152">
        <f t="shared" si="205"/>
        <v>0</v>
      </c>
      <c r="W58" s="152">
        <f t="shared" si="205"/>
        <v>0</v>
      </c>
      <c r="X58" s="152">
        <f t="shared" si="205"/>
        <v>0</v>
      </c>
      <c r="Y58" s="152">
        <f t="shared" si="205"/>
        <v>0</v>
      </c>
      <c r="Z58" s="152">
        <f t="shared" si="205"/>
        <v>0</v>
      </c>
      <c r="AA58" s="152">
        <f t="shared" si="205"/>
        <v>0</v>
      </c>
      <c r="AB58" s="152">
        <f t="shared" si="205"/>
        <v>0</v>
      </c>
      <c r="AC58" s="152">
        <f t="shared" si="205"/>
        <v>0</v>
      </c>
      <c r="AD58" s="152">
        <f t="shared" si="205"/>
        <v>0</v>
      </c>
      <c r="AE58" s="152">
        <f t="shared" si="205"/>
        <v>0</v>
      </c>
      <c r="AF58" s="152">
        <f t="shared" si="205"/>
        <v>0</v>
      </c>
      <c r="AG58" s="152">
        <f t="shared" si="205"/>
        <v>187</v>
      </c>
      <c r="AH58" s="152">
        <f t="shared" si="205"/>
        <v>1475673.913043478</v>
      </c>
      <c r="AI58" s="152">
        <f t="shared" si="205"/>
        <v>0</v>
      </c>
      <c r="AJ58" s="152">
        <f t="shared" si="205"/>
        <v>0</v>
      </c>
      <c r="AK58" s="152">
        <f t="shared" si="205"/>
        <v>64</v>
      </c>
      <c r="AL58" s="152">
        <f t="shared" si="205"/>
        <v>707060.86956521741</v>
      </c>
      <c r="AM58" s="152">
        <f t="shared" si="205"/>
        <v>0</v>
      </c>
      <c r="AN58" s="152">
        <f t="shared" ref="AN58:BS58" si="206">SUM(AN54:AN57)</f>
        <v>0</v>
      </c>
      <c r="AO58" s="152">
        <f t="shared" si="206"/>
        <v>16</v>
      </c>
      <c r="AP58" s="152">
        <f t="shared" si="206"/>
        <v>202017.39130434784</v>
      </c>
      <c r="AQ58" s="152">
        <f t="shared" si="206"/>
        <v>0</v>
      </c>
      <c r="AR58" s="152">
        <f t="shared" si="206"/>
        <v>0</v>
      </c>
      <c r="AS58" s="152">
        <f t="shared" si="206"/>
        <v>0</v>
      </c>
      <c r="AT58" s="152">
        <f t="shared" si="206"/>
        <v>0</v>
      </c>
      <c r="AU58" s="152">
        <f t="shared" si="206"/>
        <v>0</v>
      </c>
      <c r="AV58" s="152">
        <f t="shared" si="206"/>
        <v>820000</v>
      </c>
      <c r="AW58" s="152">
        <f t="shared" si="206"/>
        <v>0</v>
      </c>
      <c r="AX58" s="152">
        <f t="shared" si="206"/>
        <v>0</v>
      </c>
      <c r="AY58" s="152">
        <f t="shared" si="206"/>
        <v>0</v>
      </c>
      <c r="AZ58" s="152">
        <f t="shared" si="206"/>
        <v>0</v>
      </c>
      <c r="BA58" s="152">
        <f t="shared" si="206"/>
        <v>0</v>
      </c>
      <c r="BB58" s="152">
        <f t="shared" si="206"/>
        <v>0</v>
      </c>
      <c r="BC58" s="152">
        <f t="shared" si="206"/>
        <v>0</v>
      </c>
      <c r="BD58" s="152">
        <f t="shared" si="206"/>
        <v>0</v>
      </c>
      <c r="BE58" s="152">
        <f t="shared" si="206"/>
        <v>2001679.4666666668</v>
      </c>
      <c r="BF58" s="152">
        <f t="shared" si="206"/>
        <v>0</v>
      </c>
      <c r="BG58" s="152">
        <f t="shared" si="206"/>
        <v>0</v>
      </c>
      <c r="BH58" s="152">
        <f t="shared" si="206"/>
        <v>0</v>
      </c>
      <c r="BI58" s="152">
        <f t="shared" si="206"/>
        <v>786666.66666666674</v>
      </c>
      <c r="BJ58" s="152">
        <f t="shared" si="206"/>
        <v>0</v>
      </c>
      <c r="BK58" s="152">
        <f t="shared" si="206"/>
        <v>0</v>
      </c>
      <c r="BL58" s="152">
        <f t="shared" si="206"/>
        <v>0</v>
      </c>
      <c r="BM58" s="152">
        <f t="shared" si="206"/>
        <v>0</v>
      </c>
      <c r="BN58" s="152">
        <f t="shared" si="206"/>
        <v>0</v>
      </c>
      <c r="BO58" s="152">
        <f t="shared" si="206"/>
        <v>0</v>
      </c>
      <c r="BP58" s="152">
        <f t="shared" si="206"/>
        <v>0</v>
      </c>
      <c r="BQ58" s="152">
        <f t="shared" si="206"/>
        <v>0</v>
      </c>
      <c r="BR58" s="152">
        <f t="shared" si="206"/>
        <v>0</v>
      </c>
      <c r="BS58" s="152">
        <f t="shared" si="206"/>
        <v>0</v>
      </c>
      <c r="BT58" s="152">
        <f t="shared" ref="BT58:CV58" si="207">SUM(BT54:BT57)</f>
        <v>11801098.307246376</v>
      </c>
      <c r="BU58" s="152">
        <f t="shared" si="207"/>
        <v>9012752.173913043</v>
      </c>
      <c r="BV58" s="152">
        <f t="shared" si="207"/>
        <v>360510.08695652173</v>
      </c>
      <c r="BW58" s="152">
        <f t="shared" si="207"/>
        <v>-289.91304347825644</v>
      </c>
      <c r="BX58" s="152">
        <f t="shared" si="207"/>
        <v>-360800</v>
      </c>
      <c r="BY58" s="152">
        <f t="shared" si="207"/>
        <v>-360800</v>
      </c>
      <c r="BZ58" s="152">
        <f t="shared" si="207"/>
        <v>0</v>
      </c>
      <c r="CA58" s="152">
        <f t="shared" si="207"/>
        <v>0</v>
      </c>
      <c r="CB58" s="152">
        <f t="shared" si="207"/>
        <v>0</v>
      </c>
      <c r="CC58" s="152">
        <f t="shared" si="207"/>
        <v>-602701</v>
      </c>
      <c r="CD58" s="152">
        <f t="shared" si="207"/>
        <v>0</v>
      </c>
      <c r="CE58" s="152">
        <f t="shared" si="207"/>
        <v>0</v>
      </c>
      <c r="CF58" s="152">
        <f t="shared" si="207"/>
        <v>0</v>
      </c>
      <c r="CG58" s="152">
        <f t="shared" si="207"/>
        <v>-591157</v>
      </c>
      <c r="CH58" s="152">
        <f t="shared" si="207"/>
        <v>0</v>
      </c>
      <c r="CI58" s="152">
        <f t="shared" si="207"/>
        <v>-25973</v>
      </c>
      <c r="CJ58" s="152">
        <f t="shared" si="207"/>
        <v>-23379</v>
      </c>
      <c r="CK58" s="152">
        <f t="shared" si="207"/>
        <v>0</v>
      </c>
      <c r="CL58" s="152">
        <f t="shared" si="207"/>
        <v>0</v>
      </c>
      <c r="CM58" s="152">
        <f t="shared" si="207"/>
        <v>0</v>
      </c>
      <c r="CN58" s="152">
        <f t="shared" si="207"/>
        <v>0</v>
      </c>
      <c r="CO58" s="152">
        <f t="shared" si="207"/>
        <v>-372769</v>
      </c>
      <c r="CP58" s="152">
        <f t="shared" si="207"/>
        <v>0</v>
      </c>
      <c r="CQ58" s="152">
        <f t="shared" si="207"/>
        <v>0</v>
      </c>
      <c r="CR58" s="152">
        <f t="shared" si="207"/>
        <v>0</v>
      </c>
      <c r="CS58" s="152">
        <f t="shared" si="207"/>
        <v>0</v>
      </c>
      <c r="CT58" s="152">
        <f t="shared" si="207"/>
        <v>0</v>
      </c>
      <c r="CU58" s="152">
        <f t="shared" si="207"/>
        <v>-2337579</v>
      </c>
      <c r="CV58" s="238">
        <f t="shared" si="207"/>
        <v>9463519.3072463758</v>
      </c>
      <c r="CW58" s="340">
        <f>CV58/CV90</f>
        <v>5.999965557185756E-2</v>
      </c>
    </row>
    <row r="59" spans="1:101" s="17" customFormat="1" ht="15" thickTop="1">
      <c r="A59" s="243">
        <f>A57+1</f>
        <v>45</v>
      </c>
      <c r="B59" s="293">
        <v>1083838883</v>
      </c>
      <c r="C59" s="18" t="s">
        <v>610</v>
      </c>
      <c r="D59" s="18" t="s">
        <v>486</v>
      </c>
      <c r="E59" s="18" t="s">
        <v>102</v>
      </c>
      <c r="F59" s="18" t="s">
        <v>103</v>
      </c>
      <c r="G59" s="133" t="s">
        <v>104</v>
      </c>
      <c r="H59" s="225">
        <v>1423500</v>
      </c>
      <c r="I59" s="23">
        <v>30</v>
      </c>
      <c r="J59" s="136"/>
      <c r="K59" s="102">
        <f t="shared" ref="K59" si="208">+H59/30*I59</f>
        <v>1423500</v>
      </c>
      <c r="L59" s="251"/>
      <c r="M59" s="24"/>
      <c r="N59" s="250">
        <f t="shared" ref="N59" si="209">H59/30*M59</f>
        <v>0</v>
      </c>
      <c r="O59" s="25"/>
      <c r="P59" s="251">
        <f t="shared" ref="P59" si="210">H59/30*O59</f>
        <v>0</v>
      </c>
      <c r="Q59" s="272"/>
      <c r="R59" s="253">
        <f>(H59/30)*Q59</f>
        <v>0</v>
      </c>
      <c r="S59" s="273"/>
      <c r="T59" s="253">
        <f>(H59/30)*S59</f>
        <v>0</v>
      </c>
      <c r="U59" s="24"/>
      <c r="V59" s="251">
        <f t="shared" ref="V59" si="211">(H59/30)*U59</f>
        <v>0</v>
      </c>
      <c r="W59" s="250"/>
      <c r="X59" s="102"/>
      <c r="Y59" s="251">
        <f t="shared" ref="Y59" si="212">(H59/30)*X59</f>
        <v>0</v>
      </c>
      <c r="Z59" s="102"/>
      <c r="AA59" s="102"/>
      <c r="AB59" s="102"/>
      <c r="AC59" s="102"/>
      <c r="AD59" s="102"/>
      <c r="AE59" s="284">
        <v>1</v>
      </c>
      <c r="AF59" s="251">
        <f>((H59/230)*$AF$6)*AE59</f>
        <v>2166.195652173913</v>
      </c>
      <c r="AG59" s="284">
        <v>22</v>
      </c>
      <c r="AH59" s="251">
        <f>(H59/230*AG59*$AH$6)</f>
        <v>170201.08695652176</v>
      </c>
      <c r="AI59" s="273"/>
      <c r="AJ59" s="251">
        <f>H59/230*AI59*$AJ$6</f>
        <v>0</v>
      </c>
      <c r="AK59" s="273">
        <v>21</v>
      </c>
      <c r="AL59" s="251">
        <f>H59/230*$AL$6*AK59</f>
        <v>227450.54347826089</v>
      </c>
      <c r="AM59" s="284"/>
      <c r="AN59" s="251">
        <f>H59/230*$AN$6*AM59</f>
        <v>0</v>
      </c>
      <c r="AO59" s="273">
        <v>2</v>
      </c>
      <c r="AP59" s="251">
        <f>H59/230*AO59*$AP$6</f>
        <v>24756.521739130436</v>
      </c>
      <c r="AQ59" s="273"/>
      <c r="AR59" s="251">
        <f>H59/230*AQ59*$AR$6</f>
        <v>0</v>
      </c>
      <c r="AS59" s="253"/>
      <c r="AT59" s="253"/>
      <c r="AU59" s="253"/>
      <c r="AV59" s="253"/>
      <c r="AW59" s="198"/>
      <c r="AX59" s="253"/>
      <c r="AY59" s="198"/>
      <c r="AZ59" s="253"/>
      <c r="BA59" s="253"/>
      <c r="BB59" s="253"/>
      <c r="BC59" s="253"/>
      <c r="BD59" s="253"/>
      <c r="BE59" s="253"/>
      <c r="BF59" s="253"/>
      <c r="BG59" s="253"/>
      <c r="BH59" s="253"/>
      <c r="BI59" s="198">
        <f>+$E$6/30*I59</f>
        <v>200000</v>
      </c>
      <c r="BJ59" s="251"/>
      <c r="BK59" s="251"/>
      <c r="BL59" s="251"/>
      <c r="BM59" s="251"/>
      <c r="BN59" s="251"/>
      <c r="BO59" s="251"/>
      <c r="BP59" s="251"/>
      <c r="BQ59" s="250"/>
      <c r="BR59" s="251"/>
      <c r="BS59" s="249"/>
      <c r="BT59" s="25">
        <f t="shared" ref="BT59" si="213">+K59+R59+T59+V59+AD59+AF59+AH59+AJ59+AL59+AN59+AP59+AR59+AS59+AV59+BC59+BE59+BF59+BG59+BJ59+BL59+BM59+BN59+L59+N59+BI59+BO59+BS59+AU59+BQ59+AX59+BK59+BB59+BA59+BH59+BD59+AT59+BP59+AZ59+Y59+P59+BR59</f>
        <v>2048074.3478260869</v>
      </c>
      <c r="BU59" s="102">
        <f t="shared" ref="BU59" si="214">+BT59-BC59-BE59-BF59-BG59-BJ59-BL59-BM59-BN59-BI59-BO59-BS59-BQ59-BD59-BH59-BK59-BP59-P59-BR59</f>
        <v>1848074.3478260869</v>
      </c>
      <c r="BV59" s="102">
        <f>+BU59*4%</f>
        <v>73922.973913043475</v>
      </c>
      <c r="BW59" s="102">
        <f t="shared" ref="BW59" si="215">+BX59+BV59</f>
        <v>-77.026086956524523</v>
      </c>
      <c r="BX59" s="193">
        <v>-74000</v>
      </c>
      <c r="BY59" s="195">
        <f t="shared" ref="BY59" si="216">+BX59</f>
        <v>-74000</v>
      </c>
      <c r="BZ59" s="102"/>
      <c r="CA59" s="102"/>
      <c r="CB59" s="99">
        <v>0</v>
      </c>
      <c r="CC59" s="198"/>
      <c r="CD59" s="102"/>
      <c r="CE59" s="102"/>
      <c r="CF59" s="102">
        <v>0</v>
      </c>
      <c r="CG59" s="102"/>
      <c r="CH59" s="102"/>
      <c r="CI59" s="102"/>
      <c r="CJ59" s="102"/>
      <c r="CK59" s="102"/>
      <c r="CL59" s="102"/>
      <c r="CM59" s="102"/>
      <c r="CN59" s="102"/>
      <c r="CO59" s="102"/>
      <c r="CP59" s="102"/>
      <c r="CQ59" s="253">
        <f t="shared" ref="CQ59:CQ68" si="217">-N59</f>
        <v>0</v>
      </c>
      <c r="CR59" s="253">
        <f t="shared" ref="CR59:CR68" si="218">-P59</f>
        <v>0</v>
      </c>
      <c r="CS59" s="102">
        <v>0</v>
      </c>
      <c r="CT59" s="102"/>
      <c r="CU59" s="102">
        <f t="shared" ref="CU59:CU68" si="219">SUM(BX59:CT59)</f>
        <v>-148000</v>
      </c>
      <c r="CV59" s="327">
        <f>+BT59+CU59</f>
        <v>1900074.3478260869</v>
      </c>
    </row>
    <row r="60" spans="1:101" s="17" customFormat="1">
      <c r="A60" s="243">
        <f>A59+1</f>
        <v>46</v>
      </c>
      <c r="B60" s="223">
        <v>12121450</v>
      </c>
      <c r="C60" s="18" t="s">
        <v>593</v>
      </c>
      <c r="D60" s="18" t="s">
        <v>486</v>
      </c>
      <c r="E60" s="18" t="s">
        <v>102</v>
      </c>
      <c r="F60" s="18" t="s">
        <v>103</v>
      </c>
      <c r="G60" s="133" t="s">
        <v>104</v>
      </c>
      <c r="H60" s="225">
        <v>1423500</v>
      </c>
      <c r="I60" s="23">
        <v>26</v>
      </c>
      <c r="J60" s="136"/>
      <c r="K60" s="102">
        <f t="shared" ref="K60:K68" si="220">+H60/30*I60</f>
        <v>1233700</v>
      </c>
      <c r="L60" s="251"/>
      <c r="M60" s="24"/>
      <c r="N60" s="250">
        <f t="shared" si="198"/>
        <v>0</v>
      </c>
      <c r="O60" s="25"/>
      <c r="P60" s="251">
        <f t="shared" si="187"/>
        <v>0</v>
      </c>
      <c r="Q60" s="23">
        <f>2+1</f>
        <v>3</v>
      </c>
      <c r="R60" s="253">
        <f>(H60/30)*Q60</f>
        <v>142350</v>
      </c>
      <c r="S60" s="24">
        <v>1</v>
      </c>
      <c r="T60" s="253">
        <f>(H60/30)*S60</f>
        <v>47450</v>
      </c>
      <c r="U60" s="24"/>
      <c r="V60" s="251">
        <f t="shared" si="155"/>
        <v>0</v>
      </c>
      <c r="W60" s="250"/>
      <c r="X60" s="102"/>
      <c r="Y60" s="251">
        <f t="shared" si="17"/>
        <v>0</v>
      </c>
      <c r="Z60" s="102"/>
      <c r="AA60" s="102"/>
      <c r="AB60" s="102"/>
      <c r="AC60" s="102"/>
      <c r="AD60" s="102"/>
      <c r="AE60" s="284"/>
      <c r="AF60" s="251">
        <f>((H60/230)*$AF$6)*AE60</f>
        <v>0</v>
      </c>
      <c r="AG60" s="284"/>
      <c r="AH60" s="251">
        <f>(H60/230*AG60*$AH$6)</f>
        <v>0</v>
      </c>
      <c r="AI60" s="273"/>
      <c r="AJ60" s="251">
        <f>H60/230*AI60*$AJ$6</f>
        <v>0</v>
      </c>
      <c r="AK60" s="273"/>
      <c r="AL60" s="251">
        <f>H60/230*$AL$6*AK60</f>
        <v>0</v>
      </c>
      <c r="AM60" s="273"/>
      <c r="AN60" s="251">
        <f>H60/230*$AN$6*AM60</f>
        <v>0</v>
      </c>
      <c r="AO60" s="273"/>
      <c r="AP60" s="251">
        <f>H60/230*AO60*$AP$6</f>
        <v>0</v>
      </c>
      <c r="AQ60" s="273"/>
      <c r="AR60" s="251">
        <f>H60/230*AQ60*$AR$6</f>
        <v>0</v>
      </c>
      <c r="AS60" s="253"/>
      <c r="AT60" s="253"/>
      <c r="AU60" s="253"/>
      <c r="AV60" s="253"/>
      <c r="AW60" s="198"/>
      <c r="AX60" s="253"/>
      <c r="AY60" s="198"/>
      <c r="AZ60" s="253"/>
      <c r="BA60" s="253"/>
      <c r="BB60" s="253"/>
      <c r="BC60" s="253"/>
      <c r="BD60" s="253"/>
      <c r="BE60" s="253"/>
      <c r="BF60" s="253"/>
      <c r="BG60" s="253"/>
      <c r="BH60" s="253"/>
      <c r="BI60" s="198">
        <f t="shared" ref="BI60:BI67" si="221">+$E$6/30*I60</f>
        <v>173333.33333333334</v>
      </c>
      <c r="BJ60" s="251"/>
      <c r="BK60" s="251"/>
      <c r="BL60" s="251"/>
      <c r="BM60" s="251"/>
      <c r="BN60" s="251"/>
      <c r="BO60" s="251"/>
      <c r="BP60" s="251"/>
      <c r="BQ60" s="250"/>
      <c r="BR60" s="251"/>
      <c r="BS60" s="249"/>
      <c r="BT60" s="25">
        <f t="shared" ref="BT60:BT68" si="222">+K60+R60+T60+V60+AD60+AF60+AH60+AJ60+AL60+AN60+AP60+AR60+AS60+AV60+BC60+BE60+BF60+BG60+BJ60+BL60+BM60+BN60+L60+N60+BI60+BO60+BS60+AU60+BQ60+AX60+BK60+BB60+BA60+BH60+BD60+AT60+BP60+AZ60+Y60+P60+BR60</f>
        <v>1596833.3333333333</v>
      </c>
      <c r="BU60" s="102">
        <f t="shared" si="139"/>
        <v>1423500</v>
      </c>
      <c r="BV60" s="102">
        <f>+BU60*4%</f>
        <v>56940</v>
      </c>
      <c r="BW60" s="102">
        <f t="shared" ref="BW60:BW65" si="223">+BX60+BV60</f>
        <v>-60</v>
      </c>
      <c r="BX60" s="193">
        <v>-57000</v>
      </c>
      <c r="BY60" s="195">
        <f t="shared" ref="BY60:BY66" si="224">+BX60</f>
        <v>-57000</v>
      </c>
      <c r="BZ60" s="102"/>
      <c r="CA60" s="102"/>
      <c r="CB60" s="99">
        <v>0</v>
      </c>
      <c r="CC60" s="102"/>
      <c r="CD60" s="102">
        <v>-157884</v>
      </c>
      <c r="CE60" s="102"/>
      <c r="CF60" s="102">
        <v>0</v>
      </c>
      <c r="CG60" s="102"/>
      <c r="CH60" s="102"/>
      <c r="CI60" s="102"/>
      <c r="CJ60" s="102">
        <v>-55210</v>
      </c>
      <c r="CK60" s="102"/>
      <c r="CL60" s="102"/>
      <c r="CM60" s="102"/>
      <c r="CN60" s="102"/>
      <c r="CO60" s="102"/>
      <c r="CP60" s="102"/>
      <c r="CQ60" s="253">
        <f t="shared" si="217"/>
        <v>0</v>
      </c>
      <c r="CR60" s="253">
        <f t="shared" si="218"/>
        <v>0</v>
      </c>
      <c r="CS60" s="102">
        <v>0</v>
      </c>
      <c r="CT60" s="102"/>
      <c r="CU60" s="102">
        <f>SUM(BX60:CT60)</f>
        <v>-327094</v>
      </c>
      <c r="CV60" s="327">
        <f t="shared" ref="CV60:CV68" si="225">+BT60+CU60</f>
        <v>1269739.3333333333</v>
      </c>
    </row>
    <row r="61" spans="1:101" s="17" customFormat="1">
      <c r="A61" s="243">
        <f t="shared" ref="A61:A63" si="226">A60+1</f>
        <v>47</v>
      </c>
      <c r="B61" s="223">
        <v>1117492435</v>
      </c>
      <c r="C61" s="18" t="s">
        <v>105</v>
      </c>
      <c r="D61" s="18" t="s">
        <v>486</v>
      </c>
      <c r="E61" s="206" t="s">
        <v>102</v>
      </c>
      <c r="F61" s="18" t="s">
        <v>103</v>
      </c>
      <c r="G61" s="133" t="s">
        <v>104</v>
      </c>
      <c r="H61" s="225">
        <v>1423500</v>
      </c>
      <c r="I61" s="23">
        <v>30</v>
      </c>
      <c r="J61" s="136"/>
      <c r="K61" s="102">
        <f t="shared" si="220"/>
        <v>1423500</v>
      </c>
      <c r="L61" s="251">
        <f>+G6/30*J61</f>
        <v>0</v>
      </c>
      <c r="M61" s="24"/>
      <c r="N61" s="250">
        <f t="shared" si="198"/>
        <v>0</v>
      </c>
      <c r="O61" s="25"/>
      <c r="P61" s="251">
        <f t="shared" si="187"/>
        <v>0</v>
      </c>
      <c r="Q61" s="272"/>
      <c r="R61" s="253">
        <f t="shared" si="154"/>
        <v>0</v>
      </c>
      <c r="S61" s="273"/>
      <c r="T61" s="253">
        <f t="shared" si="23"/>
        <v>0</v>
      </c>
      <c r="U61" s="24"/>
      <c r="V61" s="251">
        <f t="shared" si="155"/>
        <v>0</v>
      </c>
      <c r="W61" s="250"/>
      <c r="X61" s="102"/>
      <c r="Y61" s="251">
        <f t="shared" si="17"/>
        <v>0</v>
      </c>
      <c r="Z61" s="102"/>
      <c r="AA61" s="102"/>
      <c r="AB61" s="102"/>
      <c r="AC61" s="102"/>
      <c r="AD61" s="102"/>
      <c r="AE61" s="271"/>
      <c r="AF61" s="251">
        <f>(G6/230*0*$AF$6)+(H61/230*0*$AF$6)</f>
        <v>0</v>
      </c>
      <c r="AG61" s="273">
        <v>8</v>
      </c>
      <c r="AH61" s="251">
        <f>(G6/230*0*$AH$6)+(H61/230*8*$AH$6)</f>
        <v>61891.304347826088</v>
      </c>
      <c r="AI61" s="273"/>
      <c r="AJ61" s="251">
        <f>(G6/230*$AJ$6*0)+(H61/230*0*$AJ$6)</f>
        <v>0</v>
      </c>
      <c r="AK61" s="284">
        <v>8.5</v>
      </c>
      <c r="AL61" s="251">
        <f>(G6/230*0*$AL$6)+(H61/230*8.5*$AL$6)</f>
        <v>92063.315217391311</v>
      </c>
      <c r="AM61" s="284"/>
      <c r="AN61" s="251">
        <f>(G6/230*0*$AN$6)+(H61/230*0*AN6)</f>
        <v>0</v>
      </c>
      <c r="AO61" s="273">
        <v>3</v>
      </c>
      <c r="AP61" s="251">
        <f>(G6/230*0*$AP$6)+(H61/230*3*$AP$6)</f>
        <v>37134.782608695656</v>
      </c>
      <c r="AQ61" s="273"/>
      <c r="AR61" s="251">
        <f>(H61/230*0*$AR$6)+(G6/230*$AR$6*0)</f>
        <v>0</v>
      </c>
      <c r="AS61" s="253"/>
      <c r="AT61" s="253"/>
      <c r="AU61" s="253"/>
      <c r="AV61" s="253"/>
      <c r="AW61" s="198"/>
      <c r="AX61" s="253"/>
      <c r="AY61" s="198"/>
      <c r="AZ61" s="253"/>
      <c r="BA61" s="253"/>
      <c r="BB61" s="253"/>
      <c r="BC61" s="253"/>
      <c r="BD61" s="253"/>
      <c r="BE61" s="253"/>
      <c r="BF61" s="253"/>
      <c r="BG61" s="253"/>
      <c r="BH61" s="253"/>
      <c r="BI61" s="198">
        <f>+$E$6/30*I61</f>
        <v>200000</v>
      </c>
      <c r="BJ61" s="251"/>
      <c r="BK61" s="251"/>
      <c r="BL61" s="251"/>
      <c r="BM61" s="251"/>
      <c r="BN61" s="251"/>
      <c r="BO61" s="251"/>
      <c r="BP61" s="251"/>
      <c r="BQ61" s="250"/>
      <c r="BR61" s="251"/>
      <c r="BS61" s="249"/>
      <c r="BT61" s="25">
        <f t="shared" si="222"/>
        <v>1814589.4021739131</v>
      </c>
      <c r="BU61" s="102">
        <f t="shared" si="139"/>
        <v>1614589.4021739131</v>
      </c>
      <c r="BV61" s="102">
        <f t="shared" ref="BV61:BV69" si="227">+BU61*4%</f>
        <v>64583.576086956527</v>
      </c>
      <c r="BW61" s="102">
        <f t="shared" si="223"/>
        <v>-16.423913043472567</v>
      </c>
      <c r="BX61" s="193">
        <v>-64600</v>
      </c>
      <c r="BY61" s="195">
        <f t="shared" si="224"/>
        <v>-64600</v>
      </c>
      <c r="BZ61" s="102"/>
      <c r="CA61" s="102"/>
      <c r="CB61" s="99">
        <v>0</v>
      </c>
      <c r="CC61" s="102">
        <v>-77500</v>
      </c>
      <c r="CD61" s="102">
        <v>-264474</v>
      </c>
      <c r="CE61" s="102"/>
      <c r="CF61" s="102">
        <v>0</v>
      </c>
      <c r="CG61" s="102"/>
      <c r="CH61" s="102"/>
      <c r="CI61" s="102"/>
      <c r="CJ61" s="102"/>
      <c r="CK61" s="102"/>
      <c r="CL61" s="102"/>
      <c r="CM61" s="102"/>
      <c r="CN61" s="102"/>
      <c r="CO61" s="102"/>
      <c r="CP61" s="102"/>
      <c r="CQ61" s="253">
        <f t="shared" si="217"/>
        <v>0</v>
      </c>
      <c r="CR61" s="253">
        <f t="shared" si="218"/>
        <v>0</v>
      </c>
      <c r="CS61" s="102">
        <v>0</v>
      </c>
      <c r="CT61" s="102"/>
      <c r="CU61" s="102">
        <f t="shared" si="219"/>
        <v>-471174</v>
      </c>
      <c r="CV61" s="327">
        <f t="shared" si="225"/>
        <v>1343415.4021739131</v>
      </c>
    </row>
    <row r="62" spans="1:101" s="17" customFormat="1">
      <c r="A62" s="243">
        <f t="shared" si="226"/>
        <v>48</v>
      </c>
      <c r="B62" s="223">
        <v>1003802917</v>
      </c>
      <c r="C62" s="18" t="s">
        <v>612</v>
      </c>
      <c r="D62" s="18" t="s">
        <v>486</v>
      </c>
      <c r="E62" s="18" t="s">
        <v>102</v>
      </c>
      <c r="F62" s="18" t="s">
        <v>103</v>
      </c>
      <c r="G62" s="133" t="s">
        <v>104</v>
      </c>
      <c r="H62" s="225">
        <v>1423500</v>
      </c>
      <c r="I62" s="23">
        <v>30</v>
      </c>
      <c r="J62" s="19"/>
      <c r="K62" s="102">
        <f t="shared" si="220"/>
        <v>1423500</v>
      </c>
      <c r="L62" s="268"/>
      <c r="M62" s="273"/>
      <c r="N62" s="269">
        <f t="shared" si="198"/>
        <v>0</v>
      </c>
      <c r="O62" s="270"/>
      <c r="P62" s="253">
        <f t="shared" si="187"/>
        <v>0</v>
      </c>
      <c r="Q62" s="272"/>
      <c r="R62" s="253">
        <f t="shared" si="154"/>
        <v>0</v>
      </c>
      <c r="S62" s="273"/>
      <c r="T62" s="253">
        <f t="shared" si="23"/>
        <v>0</v>
      </c>
      <c r="U62" s="273"/>
      <c r="V62" s="253">
        <f t="shared" si="155"/>
        <v>0</v>
      </c>
      <c r="W62" s="269"/>
      <c r="X62" s="270"/>
      <c r="Y62" s="253">
        <f t="shared" si="17"/>
        <v>0</v>
      </c>
      <c r="Z62" s="102"/>
      <c r="AA62" s="102"/>
      <c r="AB62" s="102"/>
      <c r="AC62" s="102"/>
      <c r="AD62" s="102"/>
      <c r="AE62" s="27">
        <v>37.5</v>
      </c>
      <c r="AF62" s="251">
        <f>H62/230*AE62*$AF$6</f>
        <v>81232.336956521744</v>
      </c>
      <c r="AG62" s="335">
        <v>8</v>
      </c>
      <c r="AH62" s="255">
        <f>(H62/230*AG62*$AH$6)</f>
        <v>61891.304347826088</v>
      </c>
      <c r="AI62" s="281">
        <v>12.5</v>
      </c>
      <c r="AJ62" s="251">
        <f>+H62/230*AI62*AJ6</f>
        <v>135387.22826086957</v>
      </c>
      <c r="AK62" s="278">
        <v>20</v>
      </c>
      <c r="AL62" s="255">
        <f>+H62/230*AK62*$AL$6</f>
        <v>216619.5652173913</v>
      </c>
      <c r="AM62" s="284">
        <v>5.5</v>
      </c>
      <c r="AN62" s="251">
        <f>+H62/230*AM62*$AN$6</f>
        <v>71484.456521739135</v>
      </c>
      <c r="AO62" s="278">
        <v>4</v>
      </c>
      <c r="AP62" s="251">
        <f>H62/230*AO62*$AP$6</f>
        <v>49513.043478260872</v>
      </c>
      <c r="AQ62" s="273">
        <v>2</v>
      </c>
      <c r="AR62" s="251">
        <f>+H62/230*AQ62*$AR$6</f>
        <v>30945.652173913044</v>
      </c>
      <c r="AS62" s="253"/>
      <c r="AT62" s="253"/>
      <c r="AU62" s="253"/>
      <c r="AV62" s="253"/>
      <c r="AW62" s="321"/>
      <c r="AX62" s="269"/>
      <c r="AY62" s="198"/>
      <c r="AZ62" s="324"/>
      <c r="BA62" s="253"/>
      <c r="BB62" s="253"/>
      <c r="BC62" s="324">
        <v>0</v>
      </c>
      <c r="BD62" s="253"/>
      <c r="BE62" s="283"/>
      <c r="BF62" s="253"/>
      <c r="BG62" s="269"/>
      <c r="BH62" s="253"/>
      <c r="BI62" s="198">
        <f t="shared" ref="BI62" si="228">+$E$6/30*I62</f>
        <v>200000</v>
      </c>
      <c r="BJ62" s="269"/>
      <c r="BK62" s="253"/>
      <c r="BL62" s="268"/>
      <c r="BM62" s="253"/>
      <c r="BN62" s="269"/>
      <c r="BO62" s="253"/>
      <c r="BP62" s="253"/>
      <c r="BQ62" s="269"/>
      <c r="BR62" s="253"/>
      <c r="BS62" s="268"/>
      <c r="BT62" s="270">
        <f t="shared" si="222"/>
        <v>2270573.5869565224</v>
      </c>
      <c r="BU62" s="102">
        <f t="shared" si="139"/>
        <v>2070573.5869565224</v>
      </c>
      <c r="BV62" s="102">
        <f t="shared" si="227"/>
        <v>82822.943478260902</v>
      </c>
      <c r="BW62" s="102">
        <f t="shared" si="223"/>
        <v>-77.056521739097661</v>
      </c>
      <c r="BX62" s="193">
        <v>-82900</v>
      </c>
      <c r="BY62" s="195">
        <f t="shared" si="224"/>
        <v>-82900</v>
      </c>
      <c r="BZ62" s="102"/>
      <c r="CA62" s="198"/>
      <c r="CB62" s="227">
        <v>0</v>
      </c>
      <c r="CC62" s="102"/>
      <c r="CD62" s="198"/>
      <c r="CE62" s="102"/>
      <c r="CF62" s="102">
        <v>0</v>
      </c>
      <c r="CG62" s="102"/>
      <c r="CH62" s="102"/>
      <c r="CI62" s="102"/>
      <c r="CJ62" s="102"/>
      <c r="CK62" s="102"/>
      <c r="CL62" s="102"/>
      <c r="CM62" s="102"/>
      <c r="CN62" s="25"/>
      <c r="CO62" s="102"/>
      <c r="CP62" s="102"/>
      <c r="CQ62" s="253">
        <f t="shared" ref="CQ62:CQ63" si="229">-N62</f>
        <v>0</v>
      </c>
      <c r="CR62" s="253">
        <f t="shared" ref="CR62:CR63" si="230">-P62</f>
        <v>0</v>
      </c>
      <c r="CS62" s="102">
        <v>0</v>
      </c>
      <c r="CT62" s="102"/>
      <c r="CU62" s="102">
        <f>SUM(BX62:CT62)</f>
        <v>-165800</v>
      </c>
      <c r="CV62" s="327">
        <f>+BT62+CU62-2</f>
        <v>2104771.5869565224</v>
      </c>
    </row>
    <row r="63" spans="1:101" s="17" customFormat="1">
      <c r="A63" s="243">
        <f t="shared" si="226"/>
        <v>49</v>
      </c>
      <c r="B63" s="223">
        <v>1004158957</v>
      </c>
      <c r="C63" s="18" t="s">
        <v>604</v>
      </c>
      <c r="D63" s="18" t="s">
        <v>623</v>
      </c>
      <c r="E63" s="18" t="s">
        <v>102</v>
      </c>
      <c r="F63" s="341" t="s">
        <v>103</v>
      </c>
      <c r="G63" s="17" t="s">
        <v>519</v>
      </c>
      <c r="H63" s="225">
        <v>1423500</v>
      </c>
      <c r="I63" s="23">
        <v>30</v>
      </c>
      <c r="J63" s="136"/>
      <c r="K63" s="102">
        <f>+H63/30*I63</f>
        <v>1423500</v>
      </c>
      <c r="L63" s="251">
        <f>+H63/30*J63</f>
        <v>0</v>
      </c>
      <c r="M63" s="24"/>
      <c r="N63" s="250">
        <f t="shared" ref="N63" si="231">H63/30*M63</f>
        <v>0</v>
      </c>
      <c r="O63" s="25"/>
      <c r="P63" s="251">
        <f t="shared" ref="P63" si="232">H63/30*O63</f>
        <v>0</v>
      </c>
      <c r="Q63" s="23"/>
      <c r="R63" s="251">
        <f t="shared" ref="R63" si="233">(H63/30)*Q63</f>
        <v>0</v>
      </c>
      <c r="S63" s="24"/>
      <c r="T63" s="251">
        <f t="shared" ref="T63" si="234">(H63*66.67%/30)*S63</f>
        <v>0</v>
      </c>
      <c r="U63" s="273"/>
      <c r="V63" s="251">
        <f t="shared" ref="V63" si="235">(H63/30)*U63</f>
        <v>0</v>
      </c>
      <c r="W63" s="250"/>
      <c r="X63" s="102"/>
      <c r="Y63" s="251">
        <f t="shared" ref="Y63" si="236">(H63/30)*X63</f>
        <v>0</v>
      </c>
      <c r="Z63" s="102"/>
      <c r="AA63" s="102"/>
      <c r="AB63" s="102"/>
      <c r="AC63" s="102"/>
      <c r="AD63" s="102"/>
      <c r="AE63" s="271"/>
      <c r="AF63" s="251">
        <f>((H63/230)*$AF$6)*AE63</f>
        <v>0</v>
      </c>
      <c r="AG63" s="273"/>
      <c r="AH63" s="251">
        <f>(H63/230*AG63*$AH$6)</f>
        <v>0</v>
      </c>
      <c r="AI63" s="273"/>
      <c r="AJ63" s="251">
        <f>H63/230*AI63*$AJ$6</f>
        <v>0</v>
      </c>
      <c r="AK63" s="284"/>
      <c r="AL63" s="251">
        <f>H63/230*$AL$6*AK63</f>
        <v>0</v>
      </c>
      <c r="AM63" s="284"/>
      <c r="AN63" s="251">
        <f>H63/230*$AN$6*AM63</f>
        <v>0</v>
      </c>
      <c r="AO63" s="273"/>
      <c r="AP63" s="251">
        <f>H63/230*AO63*$AP$6</f>
        <v>0</v>
      </c>
      <c r="AQ63" s="273"/>
      <c r="AR63" s="251">
        <f>H63/230*AQ63*$AR$6</f>
        <v>0</v>
      </c>
      <c r="AS63" s="253"/>
      <c r="AT63" s="253"/>
      <c r="AU63" s="253"/>
      <c r="AV63" s="253"/>
      <c r="AW63" s="198"/>
      <c r="AX63" s="253"/>
      <c r="AY63" s="198"/>
      <c r="AZ63" s="253"/>
      <c r="BA63" s="253"/>
      <c r="BB63" s="253"/>
      <c r="BC63" s="253"/>
      <c r="BD63" s="253"/>
      <c r="BE63" s="253">
        <f>210400/30*I63</f>
        <v>210400</v>
      </c>
      <c r="BF63" s="253"/>
      <c r="BG63" s="253">
        <f>210400/30*I63</f>
        <v>210400</v>
      </c>
      <c r="BH63" s="253"/>
      <c r="BI63" s="198">
        <f>+$E$6/30*I63</f>
        <v>200000</v>
      </c>
      <c r="BJ63" s="251"/>
      <c r="BK63" s="251"/>
      <c r="BL63" s="251"/>
      <c r="BM63" s="251"/>
      <c r="BN63" s="251"/>
      <c r="BO63" s="251"/>
      <c r="BP63" s="251"/>
      <c r="BQ63" s="250"/>
      <c r="BR63" s="251"/>
      <c r="BS63" s="249"/>
      <c r="BT63" s="25">
        <f t="shared" ref="BT63" si="237">+K63+R63+T63+V63+AD63+AF63+AH63+AJ63+AL63+AN63+AP63+AR63+AS63+AV63+BC63+BE63+BF63+BG63+BJ63+BL63+BM63+BN63+L63+N63+BI63+BO63+BS63+AU63+BQ63+AX63+BK63+BB63+BA63+BH63+BD63+AT63+BP63+AZ63+Y63+P63+BR63</f>
        <v>2044300</v>
      </c>
      <c r="BU63" s="102">
        <f t="shared" ref="BU63" si="238">+BT63-BC63-BE63-BF63-BG63-BJ63-BL63-BM63-BN63-BI63-BO63-BS63-BQ63-BD63-BH63-BK63-BP63-P63-BR63</f>
        <v>1423500</v>
      </c>
      <c r="BV63" s="102">
        <f t="shared" si="227"/>
        <v>56940</v>
      </c>
      <c r="BW63" s="102">
        <f t="shared" ref="BW63" si="239">+BX63+BV63</f>
        <v>-60</v>
      </c>
      <c r="BX63" s="193">
        <v>-57000</v>
      </c>
      <c r="BY63" s="195">
        <f t="shared" ref="BY63" si="240">+BX63</f>
        <v>-57000</v>
      </c>
      <c r="BZ63" s="102"/>
      <c r="CA63" s="102"/>
      <c r="CB63" s="99">
        <v>0</v>
      </c>
      <c r="CC63" s="198"/>
      <c r="CD63" s="102"/>
      <c r="CE63" s="102"/>
      <c r="CF63" s="102"/>
      <c r="CG63" s="102"/>
      <c r="CH63" s="102"/>
      <c r="CI63" s="102"/>
      <c r="CJ63" s="102"/>
      <c r="CK63" s="102"/>
      <c r="CL63" s="102"/>
      <c r="CM63" s="102"/>
      <c r="CN63" s="102"/>
      <c r="CO63" s="102"/>
      <c r="CP63" s="102"/>
      <c r="CQ63" s="253">
        <f t="shared" si="229"/>
        <v>0</v>
      </c>
      <c r="CR63" s="253">
        <f t="shared" si="230"/>
        <v>0</v>
      </c>
      <c r="CS63" s="102">
        <v>0</v>
      </c>
      <c r="CT63" s="102"/>
      <c r="CU63" s="102">
        <f t="shared" ref="CU63" si="241">SUM(BX63:CT63)</f>
        <v>-114000</v>
      </c>
      <c r="CV63" s="327">
        <f t="shared" ref="CV63" si="242">+BT63+CU63</f>
        <v>1930300</v>
      </c>
    </row>
    <row r="64" spans="1:101" s="17" customFormat="1">
      <c r="A64" s="243">
        <f t="shared" ref="A64:A69" si="243">A63+1</f>
        <v>50</v>
      </c>
      <c r="B64" s="223">
        <v>1075229486</v>
      </c>
      <c r="C64" s="18" t="s">
        <v>106</v>
      </c>
      <c r="D64" s="18" t="s">
        <v>599</v>
      </c>
      <c r="E64" s="18" t="s">
        <v>102</v>
      </c>
      <c r="F64" s="18" t="s">
        <v>103</v>
      </c>
      <c r="G64" s="133" t="s">
        <v>521</v>
      </c>
      <c r="H64" s="225">
        <v>1820000</v>
      </c>
      <c r="I64" s="23">
        <v>30</v>
      </c>
      <c r="J64" s="136"/>
      <c r="K64" s="102">
        <f>+H64/30*I64</f>
        <v>1820000</v>
      </c>
      <c r="L64" s="251">
        <f>+H64/30*J64</f>
        <v>0</v>
      </c>
      <c r="M64" s="24"/>
      <c r="N64" s="250">
        <f t="shared" si="198"/>
        <v>0</v>
      </c>
      <c r="O64" s="25"/>
      <c r="P64" s="251">
        <f t="shared" si="187"/>
        <v>0</v>
      </c>
      <c r="Q64" s="23"/>
      <c r="R64" s="251">
        <f t="shared" si="154"/>
        <v>0</v>
      </c>
      <c r="S64" s="24"/>
      <c r="T64" s="251">
        <f t="shared" si="23"/>
        <v>0</v>
      </c>
      <c r="U64" s="273"/>
      <c r="V64" s="251">
        <f t="shared" si="155"/>
        <v>0</v>
      </c>
      <c r="W64" s="250"/>
      <c r="X64" s="102"/>
      <c r="Y64" s="251">
        <f t="shared" si="17"/>
        <v>0</v>
      </c>
      <c r="Z64" s="102"/>
      <c r="AA64" s="102"/>
      <c r="AB64" s="102"/>
      <c r="AC64" s="102"/>
      <c r="AD64" s="102"/>
      <c r="AE64" s="271">
        <v>31</v>
      </c>
      <c r="AF64" s="251">
        <f>((H64/230)*$AF$6)*AE64</f>
        <v>85856.521739130432</v>
      </c>
      <c r="AG64" s="273"/>
      <c r="AH64" s="251">
        <f>(H64/230*AG64*$AH$6)</f>
        <v>0</v>
      </c>
      <c r="AI64" s="273">
        <v>12</v>
      </c>
      <c r="AJ64" s="251">
        <f>H64/230*AI64*$AJ$6</f>
        <v>166173.91304347827</v>
      </c>
      <c r="AK64" s="273">
        <v>6</v>
      </c>
      <c r="AL64" s="251">
        <f>H64/230*$AL$6*AK64</f>
        <v>83086.956521739135</v>
      </c>
      <c r="AM64" s="284">
        <v>7.5</v>
      </c>
      <c r="AN64" s="251">
        <f>H64/230*$AN$6*AM64</f>
        <v>124630.4347826087</v>
      </c>
      <c r="AO64" s="273"/>
      <c r="AP64" s="251">
        <f>H64/230*AO64*$AP$6</f>
        <v>0</v>
      </c>
      <c r="AQ64" s="273">
        <v>2</v>
      </c>
      <c r="AR64" s="251">
        <f>H64/230*AQ64*$AR$6</f>
        <v>39565.217391304352</v>
      </c>
      <c r="AS64" s="253"/>
      <c r="AT64" s="253"/>
      <c r="AU64" s="253"/>
      <c r="AV64" s="253"/>
      <c r="AW64" s="198"/>
      <c r="AX64" s="253"/>
      <c r="AY64" s="198"/>
      <c r="AZ64" s="253"/>
      <c r="BA64" s="253"/>
      <c r="BB64" s="253"/>
      <c r="BC64" s="253"/>
      <c r="BD64" s="253"/>
      <c r="BE64" s="253"/>
      <c r="BF64" s="253"/>
      <c r="BG64" s="253"/>
      <c r="BH64" s="253"/>
      <c r="BI64" s="198">
        <f>+$E$6/30*I64</f>
        <v>200000</v>
      </c>
      <c r="BJ64" s="251"/>
      <c r="BK64" s="251"/>
      <c r="BL64" s="251"/>
      <c r="BM64" s="251"/>
      <c r="BN64" s="251"/>
      <c r="BO64" s="251"/>
      <c r="BP64" s="251"/>
      <c r="BQ64" s="250"/>
      <c r="BR64" s="251"/>
      <c r="BS64" s="249"/>
      <c r="BT64" s="25">
        <f t="shared" si="222"/>
        <v>2519313.0434782607</v>
      </c>
      <c r="BU64" s="102">
        <f t="shared" si="139"/>
        <v>2319313.0434782607</v>
      </c>
      <c r="BV64" s="102">
        <f t="shared" si="227"/>
        <v>92772.521739130432</v>
      </c>
      <c r="BW64" s="102">
        <f t="shared" si="223"/>
        <v>-27.478260869567748</v>
      </c>
      <c r="BX64" s="193">
        <v>-92800</v>
      </c>
      <c r="BY64" s="195">
        <f t="shared" si="224"/>
        <v>-92800</v>
      </c>
      <c r="BZ64" s="102"/>
      <c r="CA64" s="102"/>
      <c r="CB64" s="99">
        <v>0</v>
      </c>
      <c r="CC64" s="198"/>
      <c r="CD64" s="102">
        <v>-146988</v>
      </c>
      <c r="CE64" s="102"/>
      <c r="CF64" s="102">
        <v>0</v>
      </c>
      <c r="CG64" s="102"/>
      <c r="CH64" s="102"/>
      <c r="CI64" s="102"/>
      <c r="CJ64" s="102"/>
      <c r="CK64" s="102"/>
      <c r="CL64" s="102">
        <v>-33000</v>
      </c>
      <c r="CM64" s="102"/>
      <c r="CN64" s="102"/>
      <c r="CO64" s="102"/>
      <c r="CP64" s="102"/>
      <c r="CQ64" s="253">
        <f>-N64</f>
        <v>0</v>
      </c>
      <c r="CR64" s="253">
        <f t="shared" si="218"/>
        <v>0</v>
      </c>
      <c r="CS64" s="102">
        <v>0</v>
      </c>
      <c r="CT64" s="102"/>
      <c r="CU64" s="102">
        <f t="shared" si="219"/>
        <v>-365588</v>
      </c>
      <c r="CV64" s="327">
        <f>+BT64+CU64-1</f>
        <v>2153724.0434782607</v>
      </c>
    </row>
    <row r="65" spans="1:101" s="17" customFormat="1">
      <c r="A65" s="243">
        <f t="shared" si="243"/>
        <v>51</v>
      </c>
      <c r="B65" s="223">
        <v>7721538</v>
      </c>
      <c r="C65" s="18" t="s">
        <v>107</v>
      </c>
      <c r="D65" s="18" t="s">
        <v>599</v>
      </c>
      <c r="E65" s="18" t="s">
        <v>102</v>
      </c>
      <c r="F65" s="18" t="s">
        <v>103</v>
      </c>
      <c r="G65" s="133" t="s">
        <v>521</v>
      </c>
      <c r="H65" s="225">
        <v>1820000</v>
      </c>
      <c r="I65" s="23">
        <v>24</v>
      </c>
      <c r="J65" s="136">
        <f>2+4</f>
        <v>6</v>
      </c>
      <c r="K65" s="102">
        <f t="shared" si="220"/>
        <v>1456000</v>
      </c>
      <c r="L65" s="251">
        <f>H65/30*J65</f>
        <v>364000</v>
      </c>
      <c r="M65" s="24"/>
      <c r="N65" s="250">
        <f t="shared" si="198"/>
        <v>0</v>
      </c>
      <c r="O65" s="25"/>
      <c r="P65" s="251">
        <f t="shared" si="187"/>
        <v>0</v>
      </c>
      <c r="Q65" s="23"/>
      <c r="R65" s="251">
        <f t="shared" si="154"/>
        <v>0</v>
      </c>
      <c r="S65" s="24"/>
      <c r="T65" s="251">
        <f t="shared" si="23"/>
        <v>0</v>
      </c>
      <c r="U65" s="273"/>
      <c r="V65" s="251">
        <f t="shared" si="155"/>
        <v>0</v>
      </c>
      <c r="W65" s="250"/>
      <c r="X65" s="102"/>
      <c r="Y65" s="251">
        <f t="shared" si="17"/>
        <v>0</v>
      </c>
      <c r="Z65" s="102"/>
      <c r="AA65" s="102"/>
      <c r="AB65" s="102"/>
      <c r="AC65" s="102"/>
      <c r="AD65" s="102"/>
      <c r="AE65" s="271"/>
      <c r="AF65" s="251">
        <f>H65/230*AE65*$AF$6</f>
        <v>0</v>
      </c>
      <c r="AG65" s="273">
        <v>8</v>
      </c>
      <c r="AH65" s="251">
        <f>(H65/230*AG65*$AH$6)</f>
        <v>79130.434782608703</v>
      </c>
      <c r="AI65" s="273"/>
      <c r="AJ65" s="251">
        <f>H65/230*AI65*$AJ$6</f>
        <v>0</v>
      </c>
      <c r="AK65" s="284">
        <v>8.5</v>
      </c>
      <c r="AL65" s="251">
        <f t="shared" ref="AL65:AL68" si="244">H65/230*$AL$6*AK65</f>
        <v>117706.52173913043</v>
      </c>
      <c r="AM65" s="284"/>
      <c r="AN65" s="251">
        <f t="shared" ref="AN65:AN68" si="245">H65/230*$AN$6*AM65</f>
        <v>0</v>
      </c>
      <c r="AO65" s="273">
        <v>3</v>
      </c>
      <c r="AP65" s="251">
        <f t="shared" ref="AP65:AP68" si="246">H65/230*AO65*$AP$6</f>
        <v>47478.260869565216</v>
      </c>
      <c r="AQ65" s="273"/>
      <c r="AR65" s="251">
        <f t="shared" ref="AR65:AR68" si="247">H65/230*AQ65*$AR$6</f>
        <v>0</v>
      </c>
      <c r="AS65" s="253">
        <f>109408+218816</f>
        <v>328224</v>
      </c>
      <c r="AT65" s="253"/>
      <c r="AU65" s="253"/>
      <c r="AV65" s="253"/>
      <c r="AW65" s="198"/>
      <c r="AX65" s="253"/>
      <c r="AY65" s="198"/>
      <c r="AZ65" s="253"/>
      <c r="BA65" s="253"/>
      <c r="BB65" s="253"/>
      <c r="BC65" s="253"/>
      <c r="BD65" s="253"/>
      <c r="BE65" s="253">
        <f>124400+207333</f>
        <v>331733</v>
      </c>
      <c r="BF65" s="253"/>
      <c r="BG65" s="253"/>
      <c r="BH65" s="253"/>
      <c r="BI65" s="198">
        <f t="shared" si="221"/>
        <v>160000</v>
      </c>
      <c r="BJ65" s="251"/>
      <c r="BK65" s="251"/>
      <c r="BL65" s="251"/>
      <c r="BM65" s="251"/>
      <c r="BN65" s="251"/>
      <c r="BO65" s="251"/>
      <c r="BP65" s="251"/>
      <c r="BQ65" s="250"/>
      <c r="BR65" s="251"/>
      <c r="BS65" s="249"/>
      <c r="BT65" s="25">
        <f t="shared" si="222"/>
        <v>2884272.2173913042</v>
      </c>
      <c r="BU65" s="102">
        <f t="shared" si="139"/>
        <v>2392539.2173913042</v>
      </c>
      <c r="BV65" s="102">
        <f t="shared" si="227"/>
        <v>95701.568695652168</v>
      </c>
      <c r="BW65" s="102">
        <f t="shared" si="223"/>
        <v>-98.431304347832338</v>
      </c>
      <c r="BX65" s="193">
        <v>-95800</v>
      </c>
      <c r="BY65" s="195">
        <f t="shared" si="224"/>
        <v>-95800</v>
      </c>
      <c r="BZ65" s="102"/>
      <c r="CA65" s="102"/>
      <c r="CB65" s="99">
        <v>0</v>
      </c>
      <c r="CC65" s="227"/>
      <c r="CD65" s="102"/>
      <c r="CE65" s="102"/>
      <c r="CF65" s="102">
        <v>0</v>
      </c>
      <c r="CG65" s="102">
        <v>-502455</v>
      </c>
      <c r="CH65" s="102"/>
      <c r="CI65" s="102"/>
      <c r="CJ65" s="102"/>
      <c r="CK65" s="102"/>
      <c r="CL65" s="102"/>
      <c r="CM65" s="102"/>
      <c r="CN65" s="102"/>
      <c r="CO65" s="102"/>
      <c r="CP65" s="102"/>
      <c r="CQ65" s="253">
        <f t="shared" si="217"/>
        <v>0</v>
      </c>
      <c r="CR65" s="253">
        <f t="shared" si="218"/>
        <v>0</v>
      </c>
      <c r="CS65" s="102">
        <v>0</v>
      </c>
      <c r="CT65" s="102"/>
      <c r="CU65" s="102">
        <f t="shared" si="219"/>
        <v>-694055</v>
      </c>
      <c r="CV65" s="327">
        <f>+BT65+CU65-1</f>
        <v>2190216.2173913042</v>
      </c>
    </row>
    <row r="66" spans="1:101" s="17" customFormat="1">
      <c r="A66" s="243">
        <f t="shared" si="243"/>
        <v>52</v>
      </c>
      <c r="B66" s="223">
        <v>1075316222</v>
      </c>
      <c r="C66" s="18" t="s">
        <v>488</v>
      </c>
      <c r="D66" s="18" t="s">
        <v>486</v>
      </c>
      <c r="E66" s="206" t="s">
        <v>102</v>
      </c>
      <c r="F66" s="18" t="s">
        <v>103</v>
      </c>
      <c r="G66" s="133" t="s">
        <v>104</v>
      </c>
      <c r="H66" s="225">
        <v>1423500</v>
      </c>
      <c r="I66" s="23">
        <v>30</v>
      </c>
      <c r="J66" s="136"/>
      <c r="K66" s="102">
        <f t="shared" si="220"/>
        <v>1423500</v>
      </c>
      <c r="L66" s="251">
        <f>G6/30*J66</f>
        <v>0</v>
      </c>
      <c r="M66" s="24"/>
      <c r="N66" s="250">
        <f t="shared" si="198"/>
        <v>0</v>
      </c>
      <c r="O66" s="25"/>
      <c r="P66" s="251">
        <f t="shared" si="187"/>
        <v>0</v>
      </c>
      <c r="Q66" s="23"/>
      <c r="R66" s="251">
        <f t="shared" si="154"/>
        <v>0</v>
      </c>
      <c r="S66" s="24"/>
      <c r="T66" s="251">
        <f t="shared" si="23"/>
        <v>0</v>
      </c>
      <c r="U66" s="273"/>
      <c r="V66" s="251">
        <f t="shared" si="155"/>
        <v>0</v>
      </c>
      <c r="W66" s="250"/>
      <c r="X66" s="102"/>
      <c r="Y66" s="251">
        <f t="shared" si="17"/>
        <v>0</v>
      </c>
      <c r="Z66" s="102"/>
      <c r="AA66" s="102"/>
      <c r="AB66" s="102"/>
      <c r="AC66" s="102"/>
      <c r="AD66" s="102"/>
      <c r="AE66" s="271">
        <v>35</v>
      </c>
      <c r="AF66" s="251">
        <f>H66/230*AE66*$AF$6</f>
        <v>75816.84782608696</v>
      </c>
      <c r="AG66" s="284"/>
      <c r="AH66" s="251">
        <f>(H66/230*AG66*$AH$6)</f>
        <v>0</v>
      </c>
      <c r="AI66" s="273">
        <v>12</v>
      </c>
      <c r="AJ66" s="251">
        <f>H66/230*AI66*$AJ$6</f>
        <v>129971.7391304348</v>
      </c>
      <c r="AK66" s="273">
        <v>6</v>
      </c>
      <c r="AL66" s="251">
        <f t="shared" si="244"/>
        <v>64985.869565217392</v>
      </c>
      <c r="AM66" s="284">
        <v>14.5</v>
      </c>
      <c r="AN66" s="251">
        <f t="shared" si="245"/>
        <v>188459.02173913046</v>
      </c>
      <c r="AO66" s="273"/>
      <c r="AP66" s="251">
        <f>H66/230*AO66*$AP$6</f>
        <v>0</v>
      </c>
      <c r="AQ66" s="273">
        <v>6</v>
      </c>
      <c r="AR66" s="251">
        <f t="shared" si="247"/>
        <v>92836.956521739135</v>
      </c>
      <c r="AS66" s="253"/>
      <c r="AT66" s="253"/>
      <c r="AU66" s="253"/>
      <c r="AV66" s="253">
        <v>173296</v>
      </c>
      <c r="AW66" s="198"/>
      <c r="AX66" s="253"/>
      <c r="AY66" s="198"/>
      <c r="AZ66" s="253"/>
      <c r="BA66" s="253"/>
      <c r="BB66" s="253"/>
      <c r="BC66" s="253"/>
      <c r="BD66" s="253"/>
      <c r="BE66" s="253"/>
      <c r="BF66" s="253"/>
      <c r="BG66" s="253"/>
      <c r="BH66" s="253"/>
      <c r="BI66" s="198">
        <f t="shared" si="221"/>
        <v>200000</v>
      </c>
      <c r="BJ66" s="251"/>
      <c r="BK66" s="251"/>
      <c r="BL66" s="251"/>
      <c r="BM66" s="251"/>
      <c r="BN66" s="251"/>
      <c r="BO66" s="251"/>
      <c r="BP66" s="251"/>
      <c r="BQ66" s="250"/>
      <c r="BR66" s="251"/>
      <c r="BS66" s="249"/>
      <c r="BT66" s="25">
        <f t="shared" si="222"/>
        <v>2348866.4347826084</v>
      </c>
      <c r="BU66" s="102">
        <f t="shared" si="139"/>
        <v>2148866.4347826084</v>
      </c>
      <c r="BV66" s="102">
        <f t="shared" si="227"/>
        <v>85954.657391304339</v>
      </c>
      <c r="BW66" s="102">
        <f t="shared" ref="BW66:BW68" si="248">+BX66+BV66</f>
        <v>-45.342608695660601</v>
      </c>
      <c r="BX66" s="193">
        <v>-86000</v>
      </c>
      <c r="BY66" s="195">
        <f t="shared" si="224"/>
        <v>-86000</v>
      </c>
      <c r="BZ66" s="102"/>
      <c r="CA66" s="102"/>
      <c r="CB66" s="99"/>
      <c r="CC66" s="198"/>
      <c r="CD66" s="102"/>
      <c r="CE66" s="102"/>
      <c r="CF66" s="102"/>
      <c r="CG66" s="102"/>
      <c r="CH66" s="102"/>
      <c r="CI66" s="102"/>
      <c r="CJ66" s="102"/>
      <c r="CK66" s="102"/>
      <c r="CL66" s="102"/>
      <c r="CM66" s="102"/>
      <c r="CN66" s="102"/>
      <c r="CO66" s="102">
        <v>-229605</v>
      </c>
      <c r="CP66" s="102"/>
      <c r="CQ66" s="253">
        <f t="shared" si="217"/>
        <v>0</v>
      </c>
      <c r="CR66" s="253">
        <f t="shared" si="218"/>
        <v>0</v>
      </c>
      <c r="CS66" s="102"/>
      <c r="CT66" s="102"/>
      <c r="CU66" s="102">
        <f t="shared" si="219"/>
        <v>-401605</v>
      </c>
      <c r="CV66" s="327">
        <f>+BT66+CU66+1</f>
        <v>1947262.4347826084</v>
      </c>
    </row>
    <row r="67" spans="1:101" s="17" customFormat="1">
      <c r="A67" s="243">
        <f t="shared" si="243"/>
        <v>53</v>
      </c>
      <c r="B67" s="223">
        <v>1075307185</v>
      </c>
      <c r="C67" s="18" t="s">
        <v>487</v>
      </c>
      <c r="D67" s="18" t="s">
        <v>486</v>
      </c>
      <c r="E67" s="18" t="s">
        <v>102</v>
      </c>
      <c r="F67" s="18" t="s">
        <v>103</v>
      </c>
      <c r="G67" s="133" t="s">
        <v>104</v>
      </c>
      <c r="H67" s="225">
        <v>1423500</v>
      </c>
      <c r="I67" s="23">
        <v>30</v>
      </c>
      <c r="J67" s="136"/>
      <c r="K67" s="102">
        <f t="shared" si="220"/>
        <v>1423500</v>
      </c>
      <c r="L67" s="251">
        <f>+G6/30*J67</f>
        <v>0</v>
      </c>
      <c r="M67" s="24"/>
      <c r="N67" s="250">
        <f t="shared" si="198"/>
        <v>0</v>
      </c>
      <c r="O67" s="25"/>
      <c r="P67" s="251">
        <f t="shared" si="187"/>
        <v>0</v>
      </c>
      <c r="Q67" s="23"/>
      <c r="R67" s="251">
        <f t="shared" si="154"/>
        <v>0</v>
      </c>
      <c r="S67" s="24"/>
      <c r="T67" s="251">
        <f t="shared" si="23"/>
        <v>0</v>
      </c>
      <c r="U67" s="24"/>
      <c r="V67" s="251">
        <f t="shared" si="155"/>
        <v>0</v>
      </c>
      <c r="W67" s="250"/>
      <c r="X67" s="102"/>
      <c r="Y67" s="251">
        <f t="shared" si="17"/>
        <v>0</v>
      </c>
      <c r="Z67" s="102"/>
      <c r="AA67" s="102"/>
      <c r="AB67" s="102"/>
      <c r="AC67" s="102"/>
      <c r="AD67" s="102"/>
      <c r="AE67" s="273">
        <v>35</v>
      </c>
      <c r="AF67" s="251">
        <f>H67/230*AE67*$AF$6</f>
        <v>75816.84782608696</v>
      </c>
      <c r="AG67" s="273"/>
      <c r="AH67" s="251">
        <f>(H67/230*0*AH6)+(G6/230*0*AH6)</f>
        <v>0</v>
      </c>
      <c r="AI67" s="273">
        <v>12</v>
      </c>
      <c r="AJ67" s="251">
        <f t="shared" ref="AJ67:AJ68" si="249">H67/230*AI67*$AJ$6</f>
        <v>129971.7391304348</v>
      </c>
      <c r="AK67" s="273">
        <v>3</v>
      </c>
      <c r="AL67" s="251">
        <f>(H67/230*$AL$6*3)+(G6/230*AL6*0)</f>
        <v>32492.934782608696</v>
      </c>
      <c r="AM67" s="284">
        <v>5.5</v>
      </c>
      <c r="AN67" s="251">
        <f t="shared" si="245"/>
        <v>71484.456521739135</v>
      </c>
      <c r="AO67" s="273"/>
      <c r="AP67" s="251">
        <f t="shared" si="246"/>
        <v>0</v>
      </c>
      <c r="AQ67" s="273">
        <v>2</v>
      </c>
      <c r="AR67" s="251">
        <f t="shared" si="247"/>
        <v>30945.652173913044</v>
      </c>
      <c r="AS67" s="253"/>
      <c r="AT67" s="253"/>
      <c r="AU67" s="253"/>
      <c r="AV67" s="253"/>
      <c r="AW67" s="198"/>
      <c r="AX67" s="253"/>
      <c r="AY67" s="198"/>
      <c r="AZ67" s="253"/>
      <c r="BA67" s="253"/>
      <c r="BB67" s="253"/>
      <c r="BC67" s="253"/>
      <c r="BD67" s="253"/>
      <c r="BE67" s="253"/>
      <c r="BF67" s="253"/>
      <c r="BG67" s="253"/>
      <c r="BH67" s="253"/>
      <c r="BI67" s="198">
        <f t="shared" si="221"/>
        <v>200000</v>
      </c>
      <c r="BJ67" s="251"/>
      <c r="BK67" s="251"/>
      <c r="BL67" s="251"/>
      <c r="BM67" s="251"/>
      <c r="BN67" s="251"/>
      <c r="BO67" s="251"/>
      <c r="BP67" s="251"/>
      <c r="BQ67" s="250"/>
      <c r="BR67" s="251"/>
      <c r="BS67" s="249"/>
      <c r="BT67" s="25">
        <f t="shared" si="222"/>
        <v>1964211.6304347827</v>
      </c>
      <c r="BU67" s="102">
        <f t="shared" si="139"/>
        <v>1764211.6304347827</v>
      </c>
      <c r="BV67" s="102">
        <f t="shared" si="227"/>
        <v>70568.465217391305</v>
      </c>
      <c r="BW67" s="102">
        <f t="shared" si="248"/>
        <v>-31.534782608694513</v>
      </c>
      <c r="BX67" s="193">
        <v>-70600</v>
      </c>
      <c r="BY67" s="195">
        <f>+BX67</f>
        <v>-70600</v>
      </c>
      <c r="BZ67" s="102"/>
      <c r="CA67" s="102"/>
      <c r="CB67" s="99"/>
      <c r="CC67" s="198"/>
      <c r="CD67" s="102"/>
      <c r="CE67" s="102"/>
      <c r="CF67" s="102"/>
      <c r="CG67" s="102"/>
      <c r="CH67" s="102"/>
      <c r="CI67" s="102"/>
      <c r="CJ67" s="102"/>
      <c r="CK67" s="102"/>
      <c r="CL67" s="102"/>
      <c r="CM67" s="102"/>
      <c r="CN67" s="102"/>
      <c r="CO67" s="102"/>
      <c r="CP67" s="102"/>
      <c r="CQ67" s="253">
        <f t="shared" si="217"/>
        <v>0</v>
      </c>
      <c r="CR67" s="253">
        <f t="shared" si="218"/>
        <v>0</v>
      </c>
      <c r="CS67" s="102"/>
      <c r="CT67" s="102"/>
      <c r="CU67" s="102">
        <f t="shared" si="219"/>
        <v>-141200</v>
      </c>
      <c r="CV67" s="327">
        <f t="shared" si="225"/>
        <v>1823011.6304347827</v>
      </c>
    </row>
    <row r="68" spans="1:101" s="17" customFormat="1">
      <c r="A68" s="243">
        <f t="shared" ref="A68" si="250">A67+1</f>
        <v>54</v>
      </c>
      <c r="B68" s="223">
        <v>18396018</v>
      </c>
      <c r="C68" s="18" t="s">
        <v>490</v>
      </c>
      <c r="D68" s="18" t="s">
        <v>486</v>
      </c>
      <c r="E68" s="18" t="s">
        <v>102</v>
      </c>
      <c r="F68" s="18" t="s">
        <v>103</v>
      </c>
      <c r="G68" s="133" t="s">
        <v>104</v>
      </c>
      <c r="H68" s="225">
        <v>1423500</v>
      </c>
      <c r="I68" s="23">
        <v>30</v>
      </c>
      <c r="J68" s="136"/>
      <c r="K68" s="102">
        <f t="shared" si="220"/>
        <v>1423500</v>
      </c>
      <c r="L68" s="251"/>
      <c r="M68" s="24"/>
      <c r="N68" s="250">
        <f t="shared" si="198"/>
        <v>0</v>
      </c>
      <c r="O68" s="25"/>
      <c r="P68" s="251">
        <f t="shared" si="187"/>
        <v>0</v>
      </c>
      <c r="Q68" s="23"/>
      <c r="R68" s="251">
        <f t="shared" si="154"/>
        <v>0</v>
      </c>
      <c r="S68" s="24"/>
      <c r="T68" s="251">
        <f>(H68/30)*S68</f>
        <v>0</v>
      </c>
      <c r="U68" s="24"/>
      <c r="V68" s="251">
        <f t="shared" si="155"/>
        <v>0</v>
      </c>
      <c r="W68" s="250"/>
      <c r="X68" s="102"/>
      <c r="Y68" s="251">
        <f t="shared" si="17"/>
        <v>0</v>
      </c>
      <c r="Z68" s="102"/>
      <c r="AA68" s="102"/>
      <c r="AB68" s="102"/>
      <c r="AC68" s="102"/>
      <c r="AD68" s="102"/>
      <c r="AE68" s="284"/>
      <c r="AF68" s="251">
        <f>(H68/230*AE68*$AF$6)</f>
        <v>0</v>
      </c>
      <c r="AG68" s="273">
        <v>7</v>
      </c>
      <c r="AH68" s="251">
        <f>(H68/230*AG68*$AH$6)</f>
        <v>54154.891304347831</v>
      </c>
      <c r="AI68" s="273"/>
      <c r="AJ68" s="251">
        <f t="shared" si="249"/>
        <v>0</v>
      </c>
      <c r="AK68" s="284">
        <v>8.5</v>
      </c>
      <c r="AL68" s="251">
        <f t="shared" si="244"/>
        <v>92063.315217391311</v>
      </c>
      <c r="AM68" s="284"/>
      <c r="AN68" s="251">
        <f t="shared" si="245"/>
        <v>0</v>
      </c>
      <c r="AO68" s="273">
        <v>2</v>
      </c>
      <c r="AP68" s="251">
        <f t="shared" si="246"/>
        <v>24756.521739130436</v>
      </c>
      <c r="AQ68" s="273"/>
      <c r="AR68" s="251">
        <f t="shared" si="247"/>
        <v>0</v>
      </c>
      <c r="AS68" s="253"/>
      <c r="AT68" s="253"/>
      <c r="AU68" s="253"/>
      <c r="AV68" s="253"/>
      <c r="AW68" s="198"/>
      <c r="AX68" s="253"/>
      <c r="AY68" s="198"/>
      <c r="AZ68" s="253"/>
      <c r="BA68" s="253"/>
      <c r="BB68" s="253"/>
      <c r="BC68" s="253"/>
      <c r="BD68" s="253"/>
      <c r="BE68" s="253"/>
      <c r="BF68" s="253"/>
      <c r="BG68" s="253"/>
      <c r="BH68" s="253"/>
      <c r="BI68" s="198">
        <f>+$E$6/30*I68</f>
        <v>200000</v>
      </c>
      <c r="BJ68" s="251"/>
      <c r="BK68" s="251"/>
      <c r="BL68" s="251"/>
      <c r="BM68" s="251"/>
      <c r="BN68" s="251"/>
      <c r="BO68" s="251"/>
      <c r="BP68" s="251"/>
      <c r="BQ68" s="250"/>
      <c r="BR68" s="251"/>
      <c r="BS68" s="249"/>
      <c r="BT68" s="25">
        <f t="shared" si="222"/>
        <v>1794474.7282608696</v>
      </c>
      <c r="BU68" s="102">
        <f t="shared" si="139"/>
        <v>1594474.7282608696</v>
      </c>
      <c r="BV68" s="102">
        <f t="shared" si="227"/>
        <v>63778.989130434784</v>
      </c>
      <c r="BW68" s="102">
        <f t="shared" si="248"/>
        <v>-21.010869565216126</v>
      </c>
      <c r="BX68" s="193">
        <v>-63800</v>
      </c>
      <c r="BY68" s="195">
        <f>+BX68</f>
        <v>-63800</v>
      </c>
      <c r="BZ68" s="102"/>
      <c r="CA68" s="102"/>
      <c r="CB68" s="99"/>
      <c r="CC68" s="198"/>
      <c r="CD68" s="102"/>
      <c r="CE68" s="102"/>
      <c r="CF68" s="102"/>
      <c r="CG68" s="102"/>
      <c r="CH68" s="102"/>
      <c r="CI68" s="102"/>
      <c r="CJ68" s="102"/>
      <c r="CK68" s="102"/>
      <c r="CL68" s="102"/>
      <c r="CM68" s="102"/>
      <c r="CN68" s="102"/>
      <c r="CO68" s="102"/>
      <c r="CP68" s="102"/>
      <c r="CQ68" s="253">
        <f t="shared" si="217"/>
        <v>0</v>
      </c>
      <c r="CR68" s="253">
        <f t="shared" si="218"/>
        <v>0</v>
      </c>
      <c r="CS68" s="102"/>
      <c r="CT68" s="102"/>
      <c r="CU68" s="102">
        <f t="shared" si="219"/>
        <v>-127600</v>
      </c>
      <c r="CV68" s="327">
        <f t="shared" si="225"/>
        <v>1666874.7282608696</v>
      </c>
    </row>
    <row r="69" spans="1:101" s="17" customFormat="1" ht="15" thickBot="1">
      <c r="A69" s="243">
        <f t="shared" si="243"/>
        <v>55</v>
      </c>
      <c r="B69" s="223">
        <v>96333671</v>
      </c>
      <c r="C69" s="18" t="s">
        <v>626</v>
      </c>
      <c r="D69" s="18" t="s">
        <v>486</v>
      </c>
      <c r="E69" s="18" t="s">
        <v>102</v>
      </c>
      <c r="F69" s="18" t="s">
        <v>103</v>
      </c>
      <c r="G69" s="133" t="s">
        <v>104</v>
      </c>
      <c r="H69" s="225">
        <v>1423500</v>
      </c>
      <c r="I69" s="23">
        <v>30</v>
      </c>
      <c r="J69" s="136"/>
      <c r="K69" s="102">
        <f t="shared" ref="K69" si="251">+H69/30*I69</f>
        <v>1423500</v>
      </c>
      <c r="L69" s="251"/>
      <c r="M69" s="24"/>
      <c r="N69" s="250">
        <f t="shared" ref="N69" si="252">H69/30*M69</f>
        <v>0</v>
      </c>
      <c r="O69" s="25"/>
      <c r="P69" s="251">
        <f t="shared" ref="P69" si="253">H69/30*O69</f>
        <v>0</v>
      </c>
      <c r="Q69" s="23"/>
      <c r="R69" s="251">
        <f t="shared" ref="R69" si="254">(H69/30)*Q69</f>
        <v>0</v>
      </c>
      <c r="S69" s="24"/>
      <c r="T69" s="251">
        <f t="shared" ref="T69" si="255">(H69*66.67%/30)*S69</f>
        <v>0</v>
      </c>
      <c r="U69" s="24"/>
      <c r="V69" s="251">
        <f>(H69/30)*U69</f>
        <v>0</v>
      </c>
      <c r="W69" s="250"/>
      <c r="X69" s="102"/>
      <c r="Y69" s="251">
        <f t="shared" ref="Y69" si="256">(H69/30)*X69</f>
        <v>0</v>
      </c>
      <c r="Z69" s="102"/>
      <c r="AA69" s="102"/>
      <c r="AB69" s="102"/>
      <c r="AC69" s="102"/>
      <c r="AD69" s="102"/>
      <c r="AE69" s="273"/>
      <c r="AF69" s="251">
        <f>H69/230*AE69*$AF$6</f>
        <v>0</v>
      </c>
      <c r="AG69" s="273"/>
      <c r="AH69" s="251">
        <f>(H69/230*0*AH6)</f>
        <v>0</v>
      </c>
      <c r="AI69" s="273"/>
      <c r="AJ69" s="251">
        <f>H69/230*AI69*$AJ$6</f>
        <v>0</v>
      </c>
      <c r="AK69" s="273"/>
      <c r="AL69" s="251">
        <f t="shared" ref="AL69" si="257">H69/230*$AL$6*AK69</f>
        <v>0</v>
      </c>
      <c r="AM69" s="284"/>
      <c r="AN69" s="251">
        <f t="shared" ref="AN69" si="258">H69/230*$AN$6*AM69</f>
        <v>0</v>
      </c>
      <c r="AO69" s="273"/>
      <c r="AP69" s="251">
        <f t="shared" ref="AP69" si="259">H69/230*AO69*$AP$6</f>
        <v>0</v>
      </c>
      <c r="AQ69" s="273"/>
      <c r="AR69" s="251">
        <f t="shared" ref="AR69" si="260">H69/230*AQ69*$AR$6</f>
        <v>0</v>
      </c>
      <c r="AS69" s="253"/>
      <c r="AT69" s="253"/>
      <c r="AU69" s="253"/>
      <c r="AV69" s="253"/>
      <c r="AW69" s="198"/>
      <c r="AX69" s="253"/>
      <c r="AY69" s="198"/>
      <c r="AZ69" s="253"/>
      <c r="BA69" s="253"/>
      <c r="BB69" s="253"/>
      <c r="BC69" s="253"/>
      <c r="BD69" s="253"/>
      <c r="BE69" s="253"/>
      <c r="BF69" s="253"/>
      <c r="BG69" s="253"/>
      <c r="BH69" s="253"/>
      <c r="BI69" s="198">
        <f>+$E$6/30*I69</f>
        <v>200000</v>
      </c>
      <c r="BJ69" s="251"/>
      <c r="BK69" s="251"/>
      <c r="BL69" s="251"/>
      <c r="BM69" s="251"/>
      <c r="BN69" s="251"/>
      <c r="BO69" s="251"/>
      <c r="BP69" s="251"/>
      <c r="BQ69" s="250"/>
      <c r="BR69" s="251"/>
      <c r="BS69" s="249"/>
      <c r="BT69" s="25">
        <f t="shared" ref="BT69" si="261">+K69+R69+T69+V69+AD69+AF69+AH69+AJ69+AL69+AN69+AP69+AR69+AS69+AV69+BC69+BE69+BF69+BG69+BJ69+BL69+BM69+BN69+L69+N69+BI69+BO69+BS69+AU69+BQ69+AX69+BK69+BB69+BA69+BH69+BD69+AT69+BP69+AZ69+Y69+P69+BR69</f>
        <v>1623500</v>
      </c>
      <c r="BU69" s="102">
        <f t="shared" ref="BU69" si="262">+BT69-BC69-BE69-BF69-BG69-BJ69-BL69-BM69-BN69-BI69-BO69-BS69-BQ69-BD69-BH69-BK69-BP69-P69-BR69</f>
        <v>1423500</v>
      </c>
      <c r="BV69" s="102">
        <f t="shared" si="227"/>
        <v>56940</v>
      </c>
      <c r="BW69" s="102">
        <f t="shared" ref="BW69" si="263">+BX69+BV69</f>
        <v>-60</v>
      </c>
      <c r="BX69" s="193">
        <v>-57000</v>
      </c>
      <c r="BY69" s="195">
        <f>+BX69</f>
        <v>-57000</v>
      </c>
      <c r="BZ69" s="102"/>
      <c r="CA69" s="102"/>
      <c r="CB69" s="99"/>
      <c r="CC69" s="198"/>
      <c r="CD69" s="102"/>
      <c r="CE69" s="102"/>
      <c r="CF69" s="102"/>
      <c r="CG69" s="102"/>
      <c r="CH69" s="102"/>
      <c r="CI69" s="102"/>
      <c r="CJ69" s="102"/>
      <c r="CK69" s="102"/>
      <c r="CL69" s="102"/>
      <c r="CM69" s="102"/>
      <c r="CN69" s="102"/>
      <c r="CO69" s="102"/>
      <c r="CP69" s="102"/>
      <c r="CQ69" s="253">
        <f t="shared" ref="CQ69" si="264">-N69</f>
        <v>0</v>
      </c>
      <c r="CR69" s="253">
        <f t="shared" ref="CR69" si="265">-P69</f>
        <v>0</v>
      </c>
      <c r="CS69" s="102"/>
      <c r="CT69" s="102"/>
      <c r="CU69" s="102">
        <f t="shared" ref="CU69" si="266">SUM(BX69:CT69)</f>
        <v>-114000</v>
      </c>
      <c r="CV69" s="327">
        <f t="shared" ref="CV69" si="267">+BT69+CU69</f>
        <v>1509500</v>
      </c>
    </row>
    <row r="70" spans="1:101" s="17" customFormat="1" ht="15.5" thickTop="1" thickBot="1">
      <c r="A70" s="242"/>
      <c r="B70" s="388" t="s">
        <v>109</v>
      </c>
      <c r="C70" s="388"/>
      <c r="D70" s="388"/>
      <c r="E70" s="388"/>
      <c r="F70" s="150"/>
      <c r="G70" s="150"/>
      <c r="H70" s="152">
        <f>SUM(H59:H69)</f>
        <v>16451500</v>
      </c>
      <c r="I70" s="350">
        <f>SUM(I59:I69)</f>
        <v>320</v>
      </c>
      <c r="J70" s="152">
        <f>SUM(J59:J69)</f>
        <v>6</v>
      </c>
      <c r="K70" s="152">
        <f>SUM(K59:K69)</f>
        <v>15897700</v>
      </c>
      <c r="L70" s="152">
        <f t="shared" ref="L70:BU70" si="268">SUM(L59:L69)</f>
        <v>364000</v>
      </c>
      <c r="M70" s="350">
        <f t="shared" si="268"/>
        <v>0</v>
      </c>
      <c r="N70" s="152">
        <f t="shared" si="268"/>
        <v>0</v>
      </c>
      <c r="O70" s="152">
        <f t="shared" si="268"/>
        <v>0</v>
      </c>
      <c r="P70" s="152">
        <f t="shared" si="268"/>
        <v>0</v>
      </c>
      <c r="Q70" s="152">
        <f t="shared" si="268"/>
        <v>3</v>
      </c>
      <c r="R70" s="152">
        <f t="shared" si="268"/>
        <v>142350</v>
      </c>
      <c r="S70" s="350">
        <f t="shared" si="268"/>
        <v>1</v>
      </c>
      <c r="T70" s="152">
        <f t="shared" si="268"/>
        <v>47450</v>
      </c>
      <c r="U70" s="350">
        <f t="shared" si="268"/>
        <v>0</v>
      </c>
      <c r="V70" s="152">
        <f t="shared" si="268"/>
        <v>0</v>
      </c>
      <c r="W70" s="152">
        <f t="shared" si="268"/>
        <v>0</v>
      </c>
      <c r="X70" s="152">
        <f t="shared" si="268"/>
        <v>0</v>
      </c>
      <c r="Y70" s="152">
        <f t="shared" si="268"/>
        <v>0</v>
      </c>
      <c r="Z70" s="152">
        <f t="shared" si="268"/>
        <v>0</v>
      </c>
      <c r="AA70" s="152">
        <f t="shared" si="268"/>
        <v>0</v>
      </c>
      <c r="AB70" s="152">
        <f t="shared" si="268"/>
        <v>0</v>
      </c>
      <c r="AC70" s="152">
        <f t="shared" si="268"/>
        <v>0</v>
      </c>
      <c r="AD70" s="152">
        <f t="shared" si="268"/>
        <v>0</v>
      </c>
      <c r="AE70" s="152">
        <f t="shared" si="268"/>
        <v>139.5</v>
      </c>
      <c r="AF70" s="152">
        <f t="shared" si="268"/>
        <v>320888.75000000006</v>
      </c>
      <c r="AG70" s="152">
        <f t="shared" si="268"/>
        <v>53</v>
      </c>
      <c r="AH70" s="152">
        <f t="shared" si="268"/>
        <v>427269.02173913049</v>
      </c>
      <c r="AI70" s="152">
        <f t="shared" si="268"/>
        <v>48.5</v>
      </c>
      <c r="AJ70" s="152">
        <f t="shared" si="268"/>
        <v>561504.61956521741</v>
      </c>
      <c r="AK70" s="152">
        <f t="shared" si="268"/>
        <v>81.5</v>
      </c>
      <c r="AL70" s="152">
        <f t="shared" si="268"/>
        <v>926469.02173913049</v>
      </c>
      <c r="AM70" s="152">
        <f t="shared" si="268"/>
        <v>33</v>
      </c>
      <c r="AN70" s="152">
        <f t="shared" si="268"/>
        <v>456058.36956521741</v>
      </c>
      <c r="AO70" s="152">
        <f t="shared" si="268"/>
        <v>14</v>
      </c>
      <c r="AP70" s="152">
        <f t="shared" si="268"/>
        <v>183639.13043478262</v>
      </c>
      <c r="AQ70" s="152">
        <f t="shared" si="268"/>
        <v>12</v>
      </c>
      <c r="AR70" s="152">
        <f t="shared" si="268"/>
        <v>194293.4782608696</v>
      </c>
      <c r="AS70" s="152">
        <f t="shared" si="268"/>
        <v>328224</v>
      </c>
      <c r="AT70" s="152">
        <f t="shared" si="268"/>
        <v>0</v>
      </c>
      <c r="AU70" s="152">
        <f t="shared" si="268"/>
        <v>0</v>
      </c>
      <c r="AV70" s="152">
        <f t="shared" si="268"/>
        <v>173296</v>
      </c>
      <c r="AW70" s="152">
        <f t="shared" si="268"/>
        <v>0</v>
      </c>
      <c r="AX70" s="152">
        <f t="shared" si="268"/>
        <v>0</v>
      </c>
      <c r="AY70" s="152">
        <f t="shared" si="268"/>
        <v>0</v>
      </c>
      <c r="AZ70" s="152">
        <f t="shared" si="268"/>
        <v>0</v>
      </c>
      <c r="BA70" s="152">
        <f t="shared" si="268"/>
        <v>0</v>
      </c>
      <c r="BB70" s="152">
        <f t="shared" si="268"/>
        <v>0</v>
      </c>
      <c r="BC70" s="152">
        <f t="shared" si="268"/>
        <v>0</v>
      </c>
      <c r="BD70" s="152">
        <f t="shared" si="268"/>
        <v>0</v>
      </c>
      <c r="BE70" s="152">
        <f t="shared" si="268"/>
        <v>542133</v>
      </c>
      <c r="BF70" s="152">
        <f t="shared" si="268"/>
        <v>0</v>
      </c>
      <c r="BG70" s="152">
        <f t="shared" si="268"/>
        <v>210400</v>
      </c>
      <c r="BH70" s="152">
        <f t="shared" si="268"/>
        <v>0</v>
      </c>
      <c r="BI70" s="152">
        <f t="shared" si="268"/>
        <v>2133333.3333333335</v>
      </c>
      <c r="BJ70" s="152">
        <f t="shared" si="268"/>
        <v>0</v>
      </c>
      <c r="BK70" s="152">
        <f t="shared" si="268"/>
        <v>0</v>
      </c>
      <c r="BL70" s="152">
        <f t="shared" si="268"/>
        <v>0</v>
      </c>
      <c r="BM70" s="152">
        <f t="shared" si="268"/>
        <v>0</v>
      </c>
      <c r="BN70" s="152">
        <f t="shared" si="268"/>
        <v>0</v>
      </c>
      <c r="BO70" s="152">
        <f t="shared" si="268"/>
        <v>0</v>
      </c>
      <c r="BP70" s="152">
        <f t="shared" si="268"/>
        <v>0</v>
      </c>
      <c r="BQ70" s="152">
        <f t="shared" si="268"/>
        <v>0</v>
      </c>
      <c r="BR70" s="152">
        <f t="shared" si="268"/>
        <v>0</v>
      </c>
      <c r="BS70" s="152">
        <f t="shared" si="268"/>
        <v>0</v>
      </c>
      <c r="BT70" s="152">
        <f t="shared" si="268"/>
        <v>22909008.724637683</v>
      </c>
      <c r="BU70" s="152">
        <f t="shared" si="268"/>
        <v>20023142.391304348</v>
      </c>
      <c r="BV70" s="152">
        <f>SUM(BV59:BV69)</f>
        <v>800925.69565217395</v>
      </c>
      <c r="BW70" s="152">
        <f>SUM(BW59:BW69)</f>
        <v>-574.30434782606608</v>
      </c>
      <c r="BX70" s="152">
        <f>SUM(BX59:BX69)</f>
        <v>-801500</v>
      </c>
      <c r="BY70" s="152">
        <f>SUM(BY59:BY69)</f>
        <v>-801500</v>
      </c>
      <c r="BZ70" s="152">
        <f>SUM(BZ59:BZ69)</f>
        <v>0</v>
      </c>
      <c r="CA70" s="152">
        <f t="shared" ref="CA70:CU70" si="269">SUM(CA59:CA69)</f>
        <v>0</v>
      </c>
      <c r="CB70" s="152">
        <f t="shared" si="269"/>
        <v>0</v>
      </c>
      <c r="CC70" s="152">
        <f t="shared" si="269"/>
        <v>-77500</v>
      </c>
      <c r="CD70" s="152">
        <f t="shared" si="269"/>
        <v>-569346</v>
      </c>
      <c r="CE70" s="152">
        <f t="shared" si="269"/>
        <v>0</v>
      </c>
      <c r="CF70" s="152">
        <f t="shared" si="269"/>
        <v>0</v>
      </c>
      <c r="CG70" s="152">
        <f t="shared" si="269"/>
        <v>-502455</v>
      </c>
      <c r="CH70" s="152">
        <f t="shared" si="269"/>
        <v>0</v>
      </c>
      <c r="CI70" s="152">
        <f t="shared" si="269"/>
        <v>0</v>
      </c>
      <c r="CJ70" s="152">
        <f t="shared" si="269"/>
        <v>-55210</v>
      </c>
      <c r="CK70" s="152">
        <f t="shared" si="269"/>
        <v>0</v>
      </c>
      <c r="CL70" s="152">
        <f t="shared" si="269"/>
        <v>-33000</v>
      </c>
      <c r="CM70" s="152">
        <f t="shared" si="269"/>
        <v>0</v>
      </c>
      <c r="CN70" s="152">
        <f t="shared" si="269"/>
        <v>0</v>
      </c>
      <c r="CO70" s="152">
        <f t="shared" si="269"/>
        <v>-229605</v>
      </c>
      <c r="CP70" s="152">
        <f t="shared" si="269"/>
        <v>0</v>
      </c>
      <c r="CQ70" s="152">
        <f t="shared" si="269"/>
        <v>0</v>
      </c>
      <c r="CR70" s="152">
        <f t="shared" si="269"/>
        <v>0</v>
      </c>
      <c r="CS70" s="152">
        <f t="shared" si="269"/>
        <v>0</v>
      </c>
      <c r="CT70" s="152">
        <f t="shared" si="269"/>
        <v>0</v>
      </c>
      <c r="CU70" s="152">
        <f t="shared" si="269"/>
        <v>-3070116</v>
      </c>
      <c r="CV70" s="238">
        <f>SUM(CV59:CV69)</f>
        <v>19838889.724637683</v>
      </c>
      <c r="CW70" s="340">
        <f>CV70/CV90</f>
        <v>0.12578053805996592</v>
      </c>
    </row>
    <row r="71" spans="1:101" s="17" customFormat="1" ht="15" thickTop="1">
      <c r="A71" s="243">
        <f>A69+1</f>
        <v>56</v>
      </c>
      <c r="B71" s="223">
        <v>1124830409</v>
      </c>
      <c r="C71" s="151" t="s">
        <v>472</v>
      </c>
      <c r="D71" s="18" t="s">
        <v>238</v>
      </c>
      <c r="E71" s="206" t="s">
        <v>110</v>
      </c>
      <c r="F71" s="18" t="s">
        <v>511</v>
      </c>
      <c r="G71" s="17" t="s">
        <v>512</v>
      </c>
      <c r="H71" s="224">
        <v>3058585</v>
      </c>
      <c r="I71" s="21">
        <v>30</v>
      </c>
      <c r="J71" s="19"/>
      <c r="K71" s="102">
        <f>+H71/30*I71</f>
        <v>3058585</v>
      </c>
      <c r="L71" s="249"/>
      <c r="M71" s="21"/>
      <c r="N71" s="250">
        <f>H71/30*M71</f>
        <v>0</v>
      </c>
      <c r="O71" s="25"/>
      <c r="P71" s="251">
        <f t="shared" si="187"/>
        <v>0</v>
      </c>
      <c r="Q71" s="21"/>
      <c r="R71" s="251">
        <f>(H71/30)*Q71</f>
        <v>0</v>
      </c>
      <c r="S71" s="24"/>
      <c r="T71" s="251">
        <f>(H71*66.67%/30)*S71</f>
        <v>0</v>
      </c>
      <c r="U71" s="21"/>
      <c r="V71" s="251">
        <f>(H71/30)*U71</f>
        <v>0</v>
      </c>
      <c r="W71" s="250"/>
      <c r="X71" s="102"/>
      <c r="Y71" s="251">
        <f>(H71/30)*X71</f>
        <v>0</v>
      </c>
      <c r="Z71" s="102"/>
      <c r="AA71" s="102"/>
      <c r="AB71" s="102"/>
      <c r="AC71" s="102"/>
      <c r="AD71" s="102"/>
      <c r="AE71" s="22"/>
      <c r="AF71" s="251">
        <f>+H71/230*AE71*AF6</f>
        <v>0</v>
      </c>
      <c r="AG71" s="21"/>
      <c r="AH71" s="251">
        <f>+H71/230*AG71*AH6</f>
        <v>0</v>
      </c>
      <c r="AI71" s="23"/>
      <c r="AJ71" s="330">
        <f>+H71/230*AI71*AJ6</f>
        <v>0</v>
      </c>
      <c r="AK71" s="347">
        <v>7.5</v>
      </c>
      <c r="AL71" s="330">
        <f>H71/230*AK71*$AL$6</f>
        <v>174538.81793478262</v>
      </c>
      <c r="AM71" s="24"/>
      <c r="AN71" s="330">
        <f>+H71/230*AM71*AN6</f>
        <v>0</v>
      </c>
      <c r="AO71" s="24"/>
      <c r="AP71" s="330">
        <f>+H71/230*AO71*AP6</f>
        <v>0</v>
      </c>
      <c r="AQ71" s="24"/>
      <c r="AR71" s="330">
        <f>+H71/230*AQ71*AR6</f>
        <v>0</v>
      </c>
      <c r="AS71" s="251"/>
      <c r="AT71" s="251"/>
      <c r="AU71" s="251"/>
      <c r="AV71" s="330"/>
      <c r="AW71" s="102"/>
      <c r="AX71" s="330"/>
      <c r="AY71" s="102"/>
      <c r="AZ71" s="330"/>
      <c r="BA71" s="251"/>
      <c r="BB71" s="251"/>
      <c r="BC71" s="330"/>
      <c r="BD71" s="251"/>
      <c r="BE71" s="330"/>
      <c r="BF71" s="251"/>
      <c r="BG71" s="330"/>
      <c r="BH71" s="251"/>
      <c r="BI71" s="251"/>
      <c r="BJ71" s="250"/>
      <c r="BK71" s="251"/>
      <c r="BL71" s="336">
        <v>72794</v>
      </c>
      <c r="BM71" s="251"/>
      <c r="BN71" s="330"/>
      <c r="BO71" s="251"/>
      <c r="BP71" s="249"/>
      <c r="BQ71" s="250"/>
      <c r="BR71" s="251"/>
      <c r="BS71" s="249"/>
      <c r="BT71" s="25">
        <f>+K71+R71+T71+V71+AD71+AF71+AH71+AJ71+AL71+AN71+AP71+AR71+AS71+AV71+BC71+BE71+BF71+BG71+BJ71+BL71+BM71+BN71+L71+N71+BI71+BO71+BS71+AU71+BQ71+AX71+BK71+BB71+BA71+BH71+BD71+AT71+BP71+AZ71+Y71+P71+BR71</f>
        <v>3305917.8179347827</v>
      </c>
      <c r="BU71" s="102">
        <f>+BT71-BC71-BE71-BF71-BG71-BJ71-BL71-BM71-BN71-BI71-BO71-BS71-BQ71-BD71-BH71-BK71-BP71-P71-BR71</f>
        <v>3233123.8179347827</v>
      </c>
      <c r="BV71" s="102">
        <f>+BU71*4%</f>
        <v>129324.95271739131</v>
      </c>
      <c r="BW71" s="102">
        <f>+BX71+BV71</f>
        <v>-75.047282608691603</v>
      </c>
      <c r="BX71" s="193">
        <v>-129400</v>
      </c>
      <c r="BY71" s="194">
        <f>+BX71</f>
        <v>-129400</v>
      </c>
      <c r="BZ71" s="102"/>
      <c r="CA71" s="247"/>
      <c r="CB71" s="142">
        <v>0</v>
      </c>
      <c r="CC71" s="102"/>
      <c r="CD71" s="100">
        <v>0</v>
      </c>
      <c r="CE71" s="102"/>
      <c r="CF71" s="100">
        <v>0</v>
      </c>
      <c r="CG71" s="102"/>
      <c r="CH71" s="100"/>
      <c r="CI71" s="102"/>
      <c r="CJ71" s="100"/>
      <c r="CK71" s="102"/>
      <c r="CL71" s="100"/>
      <c r="CM71" s="102"/>
      <c r="CN71" s="100"/>
      <c r="CO71" s="102"/>
      <c r="CP71" s="102"/>
      <c r="CQ71" s="253"/>
      <c r="CR71" s="253">
        <f t="shared" ref="CR71:CR72" si="270">-P71</f>
        <v>0</v>
      </c>
      <c r="CS71" s="102">
        <v>0</v>
      </c>
      <c r="CT71" s="102"/>
      <c r="CU71" s="102">
        <f>SUM(BX71:CT71)</f>
        <v>-258800</v>
      </c>
      <c r="CV71" s="327">
        <f>+BT71+CU71</f>
        <v>3047117.8179347827</v>
      </c>
    </row>
    <row r="72" spans="1:101" s="17" customFormat="1" ht="15" thickBot="1">
      <c r="A72" s="243">
        <f>A71+1</f>
        <v>57</v>
      </c>
      <c r="B72" s="223">
        <v>80069976</v>
      </c>
      <c r="C72" s="151" t="s">
        <v>484</v>
      </c>
      <c r="D72" s="18" t="s">
        <v>238</v>
      </c>
      <c r="E72" s="206" t="s">
        <v>110</v>
      </c>
      <c r="F72" s="18" t="s">
        <v>511</v>
      </c>
      <c r="G72" s="17" t="s">
        <v>512</v>
      </c>
      <c r="H72" s="224">
        <v>3058585</v>
      </c>
      <c r="I72" s="21">
        <v>9</v>
      </c>
      <c r="J72" s="19"/>
      <c r="K72" s="102">
        <f>+H72/30*I72</f>
        <v>917575.5</v>
      </c>
      <c r="L72" s="249"/>
      <c r="M72" s="21">
        <v>21</v>
      </c>
      <c r="N72" s="250">
        <f>H72/30*M72</f>
        <v>2141009.5</v>
      </c>
      <c r="O72" s="25"/>
      <c r="P72" s="251">
        <f t="shared" si="187"/>
        <v>0</v>
      </c>
      <c r="Q72" s="21"/>
      <c r="R72" s="251">
        <f>(H72/30)*Q72</f>
        <v>0</v>
      </c>
      <c r="S72" s="24"/>
      <c r="T72" s="251">
        <f>(H72*66.67%/30)*S72</f>
        <v>0</v>
      </c>
      <c r="U72" s="21"/>
      <c r="V72" s="251">
        <f>(H72/30)*U72</f>
        <v>0</v>
      </c>
      <c r="W72" s="250"/>
      <c r="X72" s="102"/>
      <c r="Y72" s="251">
        <f>(H72/30)*X72</f>
        <v>0</v>
      </c>
      <c r="Z72" s="102"/>
      <c r="AA72" s="102"/>
      <c r="AB72" s="102"/>
      <c r="AC72" s="102"/>
      <c r="AD72" s="102"/>
      <c r="AE72" s="22"/>
      <c r="AF72" s="251"/>
      <c r="AG72" s="21"/>
      <c r="AH72" s="251">
        <f>+H72/230*AG72*AH6</f>
        <v>0</v>
      </c>
      <c r="AI72" s="23"/>
      <c r="AJ72" s="330"/>
      <c r="AK72" s="347">
        <v>7.5</v>
      </c>
      <c r="AL72" s="330">
        <f>H72/230*AK72*$AL$6</f>
        <v>174538.81793478262</v>
      </c>
      <c r="AM72" s="24"/>
      <c r="AN72" s="330"/>
      <c r="AO72" s="24"/>
      <c r="AP72" s="330"/>
      <c r="AQ72" s="24"/>
      <c r="AR72" s="330"/>
      <c r="AS72" s="251"/>
      <c r="AT72" s="251"/>
      <c r="AU72" s="251"/>
      <c r="AV72" s="330"/>
      <c r="AW72" s="102"/>
      <c r="AX72" s="330"/>
      <c r="AY72" s="102"/>
      <c r="AZ72" s="330"/>
      <c r="BA72" s="251"/>
      <c r="BB72" s="251"/>
      <c r="BC72" s="330"/>
      <c r="BD72" s="251"/>
      <c r="BE72" s="330"/>
      <c r="BF72" s="251"/>
      <c r="BG72" s="330"/>
      <c r="BH72" s="251"/>
      <c r="BI72" s="251"/>
      <c r="BJ72" s="250"/>
      <c r="BK72" s="251"/>
      <c r="BL72" s="336">
        <v>72794</v>
      </c>
      <c r="BM72" s="251"/>
      <c r="BN72" s="330"/>
      <c r="BO72" s="251"/>
      <c r="BP72" s="249"/>
      <c r="BQ72" s="250"/>
      <c r="BR72" s="251"/>
      <c r="BS72" s="249"/>
      <c r="BT72" s="25">
        <f>+K72+R72+T72+V72+AD72+AF72+AH72+AJ72+AL72+AN72+AP72+AR72+AS72+AV72+BC72+BE72+BF72+BG72+BJ72+BL72+BM72+BN72+L72+N72+BI72+BO72+BS72+AU72+BQ72+AX72+BK72+BB72+BA72+BH72+BD72+AT72+BP72+AZ72+Y72+P72+BR72</f>
        <v>3305917.8179347827</v>
      </c>
      <c r="BU72" s="102">
        <f t="shared" si="139"/>
        <v>3233123.8179347827</v>
      </c>
      <c r="BV72" s="102">
        <f>+BU72*4%</f>
        <v>129324.95271739131</v>
      </c>
      <c r="BW72" s="102">
        <f>+BX72+BV72</f>
        <v>-14675.047282608692</v>
      </c>
      <c r="BX72" s="193">
        <f>-129400-14600</f>
        <v>-144000</v>
      </c>
      <c r="BY72" s="196">
        <f>+BX72</f>
        <v>-144000</v>
      </c>
      <c r="BZ72" s="102"/>
      <c r="CA72" s="248"/>
      <c r="CB72" s="142"/>
      <c r="CC72" s="102"/>
      <c r="CD72" s="100"/>
      <c r="CE72" s="102"/>
      <c r="CF72" s="100"/>
      <c r="CG72" s="102"/>
      <c r="CH72" s="100">
        <f>-H72*1%</f>
        <v>-30585.850000000002</v>
      </c>
      <c r="CI72" s="102"/>
      <c r="CJ72" s="100"/>
      <c r="CK72" s="102"/>
      <c r="CL72" s="100"/>
      <c r="CM72" s="102"/>
      <c r="CN72" s="100"/>
      <c r="CO72" s="102"/>
      <c r="CP72" s="102"/>
      <c r="CQ72" s="253">
        <f>-N72</f>
        <v>-2141009.5</v>
      </c>
      <c r="CR72" s="253">
        <f t="shared" si="270"/>
        <v>0</v>
      </c>
      <c r="CS72" s="102"/>
      <c r="CT72" s="102"/>
      <c r="CU72" s="102">
        <f>SUM(BX72:CT72)</f>
        <v>-2459595.35</v>
      </c>
      <c r="CV72" s="327">
        <f>+BT72+CU72+1</f>
        <v>846323.46793478262</v>
      </c>
    </row>
    <row r="73" spans="1:101" s="17" customFormat="1" ht="15.5" thickTop="1" thickBot="1">
      <c r="A73" s="242"/>
      <c r="B73" s="388" t="s">
        <v>111</v>
      </c>
      <c r="C73" s="388"/>
      <c r="D73" s="388"/>
      <c r="E73" s="388"/>
      <c r="F73" s="150"/>
      <c r="G73" s="150"/>
      <c r="H73" s="152">
        <f>SUM(H71:H72)</f>
        <v>6117170</v>
      </c>
      <c r="I73" s="350">
        <f t="shared" ref="I73:BS73" si="271">SUM(I71:I72)</f>
        <v>39</v>
      </c>
      <c r="J73" s="152">
        <f t="shared" si="271"/>
        <v>0</v>
      </c>
      <c r="K73" s="152">
        <f>SUM(K71:K72)</f>
        <v>3976160.5</v>
      </c>
      <c r="L73" s="152">
        <f t="shared" si="271"/>
        <v>0</v>
      </c>
      <c r="M73" s="350">
        <f t="shared" si="271"/>
        <v>21</v>
      </c>
      <c r="N73" s="152">
        <f t="shared" si="271"/>
        <v>2141009.5</v>
      </c>
      <c r="O73" s="152">
        <f t="shared" si="271"/>
        <v>0</v>
      </c>
      <c r="P73" s="152">
        <f t="shared" si="271"/>
        <v>0</v>
      </c>
      <c r="Q73" s="152">
        <f t="shared" si="271"/>
        <v>0</v>
      </c>
      <c r="R73" s="152">
        <f t="shared" si="271"/>
        <v>0</v>
      </c>
      <c r="S73" s="350">
        <f t="shared" si="271"/>
        <v>0</v>
      </c>
      <c r="T73" s="152">
        <f t="shared" si="271"/>
        <v>0</v>
      </c>
      <c r="U73" s="350">
        <f t="shared" si="271"/>
        <v>0</v>
      </c>
      <c r="V73" s="152">
        <f t="shared" si="271"/>
        <v>0</v>
      </c>
      <c r="W73" s="152">
        <f t="shared" si="271"/>
        <v>0</v>
      </c>
      <c r="X73" s="152">
        <f t="shared" si="271"/>
        <v>0</v>
      </c>
      <c r="Y73" s="152">
        <f t="shared" si="271"/>
        <v>0</v>
      </c>
      <c r="Z73" s="152">
        <f t="shared" si="271"/>
        <v>0</v>
      </c>
      <c r="AA73" s="152">
        <f t="shared" si="271"/>
        <v>0</v>
      </c>
      <c r="AB73" s="152">
        <f t="shared" si="271"/>
        <v>0</v>
      </c>
      <c r="AC73" s="152">
        <f t="shared" si="271"/>
        <v>0</v>
      </c>
      <c r="AD73" s="152">
        <f t="shared" si="271"/>
        <v>0</v>
      </c>
      <c r="AE73" s="152">
        <f t="shared" si="271"/>
        <v>0</v>
      </c>
      <c r="AF73" s="152">
        <f t="shared" si="271"/>
        <v>0</v>
      </c>
      <c r="AG73" s="152">
        <f t="shared" si="271"/>
        <v>0</v>
      </c>
      <c r="AH73" s="152">
        <f t="shared" si="271"/>
        <v>0</v>
      </c>
      <c r="AI73" s="152">
        <f t="shared" si="271"/>
        <v>0</v>
      </c>
      <c r="AJ73" s="152">
        <f t="shared" si="271"/>
        <v>0</v>
      </c>
      <c r="AK73" s="152">
        <f t="shared" si="271"/>
        <v>15</v>
      </c>
      <c r="AL73" s="152">
        <f t="shared" si="271"/>
        <v>349077.63586956525</v>
      </c>
      <c r="AM73" s="152">
        <f t="shared" si="271"/>
        <v>0</v>
      </c>
      <c r="AN73" s="152">
        <f t="shared" si="271"/>
        <v>0</v>
      </c>
      <c r="AO73" s="152">
        <f t="shared" si="271"/>
        <v>0</v>
      </c>
      <c r="AP73" s="152">
        <f t="shared" si="271"/>
        <v>0</v>
      </c>
      <c r="AQ73" s="152">
        <f t="shared" si="271"/>
        <v>0</v>
      </c>
      <c r="AR73" s="152">
        <f t="shared" si="271"/>
        <v>0</v>
      </c>
      <c r="AS73" s="152">
        <f t="shared" si="271"/>
        <v>0</v>
      </c>
      <c r="AT73" s="152">
        <f t="shared" si="271"/>
        <v>0</v>
      </c>
      <c r="AU73" s="152">
        <f t="shared" si="271"/>
        <v>0</v>
      </c>
      <c r="AV73" s="152">
        <f t="shared" si="271"/>
        <v>0</v>
      </c>
      <c r="AW73" s="152">
        <f t="shared" si="271"/>
        <v>0</v>
      </c>
      <c r="AX73" s="152">
        <f t="shared" si="271"/>
        <v>0</v>
      </c>
      <c r="AY73" s="152">
        <f t="shared" si="271"/>
        <v>0</v>
      </c>
      <c r="AZ73" s="152">
        <f t="shared" si="271"/>
        <v>0</v>
      </c>
      <c r="BA73" s="152">
        <f t="shared" si="271"/>
        <v>0</v>
      </c>
      <c r="BB73" s="152">
        <f t="shared" si="271"/>
        <v>0</v>
      </c>
      <c r="BC73" s="152">
        <f t="shared" si="271"/>
        <v>0</v>
      </c>
      <c r="BD73" s="152">
        <f t="shared" si="271"/>
        <v>0</v>
      </c>
      <c r="BE73" s="152">
        <f t="shared" si="271"/>
        <v>0</v>
      </c>
      <c r="BF73" s="152">
        <f t="shared" si="271"/>
        <v>0</v>
      </c>
      <c r="BG73" s="152">
        <f t="shared" si="271"/>
        <v>0</v>
      </c>
      <c r="BH73" s="152">
        <f t="shared" si="271"/>
        <v>0</v>
      </c>
      <c r="BI73" s="152">
        <f t="shared" si="271"/>
        <v>0</v>
      </c>
      <c r="BJ73" s="152">
        <f t="shared" si="271"/>
        <v>0</v>
      </c>
      <c r="BK73" s="152">
        <f t="shared" si="271"/>
        <v>0</v>
      </c>
      <c r="BL73" s="152">
        <f t="shared" si="271"/>
        <v>145588</v>
      </c>
      <c r="BM73" s="152">
        <f t="shared" si="271"/>
        <v>0</v>
      </c>
      <c r="BN73" s="152">
        <f t="shared" si="271"/>
        <v>0</v>
      </c>
      <c r="BO73" s="152">
        <f t="shared" si="271"/>
        <v>0</v>
      </c>
      <c r="BP73" s="152">
        <f t="shared" si="271"/>
        <v>0</v>
      </c>
      <c r="BQ73" s="152">
        <f t="shared" si="271"/>
        <v>0</v>
      </c>
      <c r="BR73" s="152">
        <f t="shared" si="271"/>
        <v>0</v>
      </c>
      <c r="BS73" s="152">
        <f t="shared" si="271"/>
        <v>0</v>
      </c>
      <c r="BT73" s="152">
        <f>SUM(BT71:BT72)</f>
        <v>6611835.6358695654</v>
      </c>
      <c r="BU73" s="152">
        <f t="shared" ref="BU73:CU73" si="272">SUM(BU71:BU72)</f>
        <v>6466247.6358695654</v>
      </c>
      <c r="BV73" s="152">
        <f>SUM(BV71:BV72)</f>
        <v>258649.90543478262</v>
      </c>
      <c r="BW73" s="152">
        <f t="shared" si="272"/>
        <v>-14750.094565217383</v>
      </c>
      <c r="BX73" s="152">
        <f t="shared" si="272"/>
        <v>-273400</v>
      </c>
      <c r="BY73" s="152">
        <f>SUM(BY71:BY72)</f>
        <v>-273400</v>
      </c>
      <c r="BZ73" s="152">
        <f t="shared" si="272"/>
        <v>0</v>
      </c>
      <c r="CA73" s="152">
        <f t="shared" si="272"/>
        <v>0</v>
      </c>
      <c r="CB73" s="152">
        <f t="shared" si="272"/>
        <v>0</v>
      </c>
      <c r="CC73" s="152">
        <f t="shared" si="272"/>
        <v>0</v>
      </c>
      <c r="CD73" s="152">
        <f t="shared" si="272"/>
        <v>0</v>
      </c>
      <c r="CE73" s="152">
        <f t="shared" si="272"/>
        <v>0</v>
      </c>
      <c r="CF73" s="152">
        <f t="shared" si="272"/>
        <v>0</v>
      </c>
      <c r="CG73" s="152">
        <f t="shared" si="272"/>
        <v>0</v>
      </c>
      <c r="CH73" s="152">
        <f t="shared" si="272"/>
        <v>-30585.850000000002</v>
      </c>
      <c r="CI73" s="152">
        <f t="shared" si="272"/>
        <v>0</v>
      </c>
      <c r="CJ73" s="152">
        <f t="shared" si="272"/>
        <v>0</v>
      </c>
      <c r="CK73" s="152">
        <f t="shared" si="272"/>
        <v>0</v>
      </c>
      <c r="CL73" s="152">
        <f t="shared" si="272"/>
        <v>0</v>
      </c>
      <c r="CM73" s="152">
        <f t="shared" si="272"/>
        <v>0</v>
      </c>
      <c r="CN73" s="152">
        <f t="shared" si="272"/>
        <v>0</v>
      </c>
      <c r="CO73" s="152">
        <f t="shared" si="272"/>
        <v>0</v>
      </c>
      <c r="CP73" s="152">
        <f t="shared" si="272"/>
        <v>0</v>
      </c>
      <c r="CQ73" s="152">
        <f t="shared" si="272"/>
        <v>-2141009.5</v>
      </c>
      <c r="CR73" s="152">
        <f t="shared" si="272"/>
        <v>0</v>
      </c>
      <c r="CS73" s="152">
        <f t="shared" si="272"/>
        <v>0</v>
      </c>
      <c r="CT73" s="152">
        <f t="shared" si="272"/>
        <v>0</v>
      </c>
      <c r="CU73" s="152">
        <f t="shared" si="272"/>
        <v>-2718395.35</v>
      </c>
      <c r="CV73" s="238">
        <f>SUM(CV71:CV72)</f>
        <v>3893441.2858695653</v>
      </c>
      <c r="CW73" s="340">
        <f>CV73/CV90</f>
        <v>2.4684805784941838E-2</v>
      </c>
    </row>
    <row r="74" spans="1:101" s="17" customFormat="1" ht="15" thickTop="1">
      <c r="A74" s="267">
        <f>A72+1</f>
        <v>58</v>
      </c>
      <c r="B74" s="223">
        <v>1122127750</v>
      </c>
      <c r="C74" s="206" t="s">
        <v>489</v>
      </c>
      <c r="D74" s="18" t="s">
        <v>238</v>
      </c>
      <c r="E74" s="206" t="s">
        <v>113</v>
      </c>
      <c r="F74" s="18" t="s">
        <v>96</v>
      </c>
      <c r="G74" s="17" t="s">
        <v>90</v>
      </c>
      <c r="H74" s="225">
        <v>1852000</v>
      </c>
      <c r="I74" s="21">
        <v>30</v>
      </c>
      <c r="J74" s="19"/>
      <c r="K74" s="102">
        <f t="shared" ref="K74:K81" si="273">+H74/30*I74</f>
        <v>1852000</v>
      </c>
      <c r="L74" s="249">
        <f>H74/30*J74</f>
        <v>0</v>
      </c>
      <c r="M74" s="21"/>
      <c r="N74" s="250">
        <f t="shared" si="198"/>
        <v>0</v>
      </c>
      <c r="O74" s="25"/>
      <c r="P74" s="251">
        <f t="shared" si="187"/>
        <v>0</v>
      </c>
      <c r="Q74" s="21"/>
      <c r="R74" s="251">
        <f t="shared" si="154"/>
        <v>0</v>
      </c>
      <c r="S74" s="21"/>
      <c r="T74" s="251">
        <f t="shared" ref="T74:T81" si="274">(H74*66.67%/30)*S74</f>
        <v>0</v>
      </c>
      <c r="U74" s="21"/>
      <c r="V74" s="251">
        <f t="shared" ref="V74:V81" si="275">(H74/30)*U74</f>
        <v>0</v>
      </c>
      <c r="W74" s="250"/>
      <c r="X74" s="25"/>
      <c r="Y74" s="251">
        <f t="shared" ref="Y74:Y81" si="276">(H74/30)*X74</f>
        <v>0</v>
      </c>
      <c r="Z74" s="102"/>
      <c r="AA74" s="102"/>
      <c r="AB74" s="102"/>
      <c r="AC74" s="102"/>
      <c r="AD74" s="197"/>
      <c r="AE74" s="322"/>
      <c r="AF74" s="251">
        <f>H74/230*AE74*$AF$6</f>
        <v>0</v>
      </c>
      <c r="AG74" s="335">
        <v>48</v>
      </c>
      <c r="AH74" s="255">
        <f>(H74/230*AG74*$AH$6)</f>
        <v>483130.43478260865</v>
      </c>
      <c r="AI74" s="335"/>
      <c r="AJ74" s="338">
        <f t="shared" ref="AJ74:AJ82" si="277">+H74/230*AI74*$AJ$6</f>
        <v>0</v>
      </c>
      <c r="AK74" s="335">
        <v>16</v>
      </c>
      <c r="AL74" s="255">
        <f>+H74/230*AK74*$AL$6</f>
        <v>225460.86956521738</v>
      </c>
      <c r="AM74" s="335"/>
      <c r="AN74" s="251">
        <f>+H74/230*AM74*$AN$6</f>
        <v>0</v>
      </c>
      <c r="AO74" s="286">
        <v>4</v>
      </c>
      <c r="AP74" s="296">
        <f>+H74/230*AO74*AP6</f>
        <v>64417.391304347824</v>
      </c>
      <c r="AQ74" s="280"/>
      <c r="AR74" s="251"/>
      <c r="AS74" s="102"/>
      <c r="AT74" s="102"/>
      <c r="AU74" s="102"/>
      <c r="AV74" s="160"/>
      <c r="AW74" s="102"/>
      <c r="AX74" s="100"/>
      <c r="AY74" s="102"/>
      <c r="AZ74" s="100"/>
      <c r="BA74" s="102"/>
      <c r="BB74" s="102"/>
      <c r="BC74" s="100"/>
      <c r="BD74" s="102"/>
      <c r="BE74" s="289">
        <v>970000</v>
      </c>
      <c r="BF74" s="102"/>
      <c r="BG74" s="100"/>
      <c r="BH74" s="102"/>
      <c r="BI74" s="102">
        <f>+$E$6/30*I74</f>
        <v>200000</v>
      </c>
      <c r="BJ74" s="100"/>
      <c r="BK74" s="102"/>
      <c r="BL74" s="20"/>
      <c r="BM74" s="100"/>
      <c r="BN74" s="25"/>
      <c r="BO74" s="102"/>
      <c r="BP74" s="102"/>
      <c r="BQ74" s="250"/>
      <c r="BR74" s="102"/>
      <c r="BS74" s="100"/>
      <c r="BT74" s="25">
        <f t="shared" ref="BT74:BT82" si="278">+K74+R74+T74+V74+AD74+AF74+AH74+AJ74+AL74+AN74+AP74+AR74+AS74+AV74+BC74+BE74+BF74+BG74+BJ74+BL74+BM74+BN74+L74+N74+BI74+BO74+BS74+AU74+BQ74+AX74+BK74+BB74+BA74+BH74+BD74+AT74+BP74+AZ74+Y74+P74+BR74</f>
        <v>3795008.6956521734</v>
      </c>
      <c r="BU74" s="102">
        <f t="shared" si="139"/>
        <v>2625008.6956521734</v>
      </c>
      <c r="BV74" s="102">
        <f t="shared" ref="BV74" si="279">+BU74*4%</f>
        <v>105000.34782608693</v>
      </c>
      <c r="BW74" s="102">
        <f>+BX74+BV74</f>
        <v>0.34782608693058137</v>
      </c>
      <c r="BX74" s="326">
        <v>-105000</v>
      </c>
      <c r="BY74" s="195">
        <f>+BX74</f>
        <v>-105000</v>
      </c>
      <c r="BZ74" s="25"/>
      <c r="CA74" s="102"/>
      <c r="CB74" s="142"/>
      <c r="CC74" s="102"/>
      <c r="CD74" s="198"/>
      <c r="CE74" s="321"/>
      <c r="CF74" s="102"/>
      <c r="CG74" s="102"/>
      <c r="CH74" s="102"/>
      <c r="CI74" s="100"/>
      <c r="CJ74" s="102"/>
      <c r="CK74" s="100"/>
      <c r="CL74" s="102"/>
      <c r="CM74" s="321"/>
      <c r="CN74" s="292">
        <v>-500000</v>
      </c>
      <c r="CO74" s="102"/>
      <c r="CP74" s="102"/>
      <c r="CQ74" s="253">
        <f t="shared" ref="CQ74:CQ81" si="280">-N74</f>
        <v>0</v>
      </c>
      <c r="CR74" s="253">
        <f t="shared" ref="CR74:CR81" si="281">-P74</f>
        <v>0</v>
      </c>
      <c r="CS74" s="102"/>
      <c r="CT74" s="20"/>
      <c r="CU74" s="102">
        <f>SUM(BX74:CT74)</f>
        <v>-710000</v>
      </c>
      <c r="CV74" s="327">
        <f>+BT74+CU74-1</f>
        <v>3085007.6956521734</v>
      </c>
    </row>
    <row r="75" spans="1:101" s="17" customFormat="1">
      <c r="A75" s="243">
        <f>A74+1</f>
        <v>59</v>
      </c>
      <c r="B75" s="223">
        <v>91515516</v>
      </c>
      <c r="C75" s="206" t="s">
        <v>114</v>
      </c>
      <c r="D75" s="18" t="s">
        <v>235</v>
      </c>
      <c r="E75" s="18" t="s">
        <v>113</v>
      </c>
      <c r="F75" s="18" t="s">
        <v>96</v>
      </c>
      <c r="G75" s="17" t="s">
        <v>90</v>
      </c>
      <c r="H75" s="225">
        <v>4619000</v>
      </c>
      <c r="I75" s="21">
        <v>30</v>
      </c>
      <c r="J75" s="19"/>
      <c r="K75" s="102">
        <f t="shared" si="273"/>
        <v>4619000</v>
      </c>
      <c r="L75" s="249">
        <v>0</v>
      </c>
      <c r="M75" s="24"/>
      <c r="N75" s="250">
        <f t="shared" si="198"/>
        <v>0</v>
      </c>
      <c r="O75" s="25"/>
      <c r="P75" s="251">
        <f t="shared" si="187"/>
        <v>0</v>
      </c>
      <c r="Q75" s="23"/>
      <c r="R75" s="251">
        <f>(H75/30)*Q75</f>
        <v>0</v>
      </c>
      <c r="S75" s="24"/>
      <c r="T75" s="251">
        <f>(H75*66.67%/30)*S75</f>
        <v>0</v>
      </c>
      <c r="U75" s="24"/>
      <c r="V75" s="251">
        <f t="shared" si="275"/>
        <v>0</v>
      </c>
      <c r="W75" s="250"/>
      <c r="X75" s="25"/>
      <c r="Y75" s="251">
        <f t="shared" si="276"/>
        <v>0</v>
      </c>
      <c r="Z75" s="102"/>
      <c r="AA75" s="102"/>
      <c r="AB75" s="102"/>
      <c r="AC75" s="102"/>
      <c r="AD75" s="197">
        <v>0</v>
      </c>
      <c r="AE75" s="271"/>
      <c r="AF75" s="251">
        <f>H75/230*AE75*$AF$6</f>
        <v>0</v>
      </c>
      <c r="AG75" s="322"/>
      <c r="AH75" s="251">
        <f>+H75/230*AG75*$AH$6</f>
        <v>0</v>
      </c>
      <c r="AI75" s="322"/>
      <c r="AJ75" s="251">
        <f t="shared" si="277"/>
        <v>0</v>
      </c>
      <c r="AK75" s="337"/>
      <c r="AL75" s="255">
        <f>+H75/230*AK75*$AL$6</f>
        <v>0</v>
      </c>
      <c r="AM75" s="272"/>
      <c r="AN75" s="251">
        <f>+H75/230*AM75*$AN$6</f>
        <v>0</v>
      </c>
      <c r="AO75" s="287"/>
      <c r="AP75" s="255">
        <f>+H75/230*AO75*AP6</f>
        <v>0</v>
      </c>
      <c r="AQ75" s="273"/>
      <c r="AR75" s="251">
        <f>+H75/230*AQ75*AR6</f>
        <v>0</v>
      </c>
      <c r="AS75" s="251"/>
      <c r="AT75" s="251"/>
      <c r="AU75" s="251"/>
      <c r="AV75" s="249"/>
      <c r="AW75" s="160"/>
      <c r="AX75" s="330"/>
      <c r="AY75" s="163"/>
      <c r="AZ75" s="330"/>
      <c r="BA75" s="251"/>
      <c r="BB75" s="251"/>
      <c r="BC75" s="330"/>
      <c r="BD75" s="251"/>
      <c r="BE75" s="289">
        <v>970000</v>
      </c>
      <c r="BF75" s="251"/>
      <c r="BG75" s="250"/>
      <c r="BH75" s="251"/>
      <c r="BI75" s="102"/>
      <c r="BJ75" s="250"/>
      <c r="BK75" s="251"/>
      <c r="BL75" s="249"/>
      <c r="BM75" s="251"/>
      <c r="BN75" s="250"/>
      <c r="BO75" s="251"/>
      <c r="BP75" s="249"/>
      <c r="BQ75" s="250"/>
      <c r="BR75" s="251"/>
      <c r="BS75" s="249"/>
      <c r="BT75" s="25">
        <f t="shared" si="278"/>
        <v>5589000</v>
      </c>
      <c r="BU75" s="102">
        <f t="shared" si="139"/>
        <v>4619000</v>
      </c>
      <c r="BV75" s="102">
        <f>+BU75*4%</f>
        <v>184760</v>
      </c>
      <c r="BW75" s="102">
        <f t="shared" ref="BW75:BW78" si="282">+BX75+BV75</f>
        <v>-40</v>
      </c>
      <c r="BX75" s="193">
        <v>-184800</v>
      </c>
      <c r="BY75" s="195">
        <f t="shared" ref="BY75:BY78" si="283">+BX75</f>
        <v>-184800</v>
      </c>
      <c r="BZ75" s="102"/>
      <c r="CA75" s="198"/>
      <c r="CB75" s="227">
        <v>0</v>
      </c>
      <c r="CC75" s="102"/>
      <c r="CD75" s="198"/>
      <c r="CE75" s="198">
        <v>-810000</v>
      </c>
      <c r="CF75" s="102">
        <v>0</v>
      </c>
      <c r="CG75" s="102"/>
      <c r="CH75" s="102"/>
      <c r="CI75" s="102"/>
      <c r="CJ75" s="102">
        <v>-60120</v>
      </c>
      <c r="CK75" s="102"/>
      <c r="CL75" s="218"/>
      <c r="CM75" s="198"/>
      <c r="CN75" s="292">
        <v>-500000</v>
      </c>
      <c r="CO75" s="102"/>
      <c r="CP75" s="102"/>
      <c r="CQ75" s="253">
        <f t="shared" si="280"/>
        <v>0</v>
      </c>
      <c r="CR75" s="253">
        <f t="shared" si="281"/>
        <v>0</v>
      </c>
      <c r="CS75" s="102">
        <v>0</v>
      </c>
      <c r="CT75" s="102"/>
      <c r="CU75" s="102">
        <f>SUM(BX75:CT75)</f>
        <v>-1739720</v>
      </c>
      <c r="CV75" s="327">
        <f>+BT75+CU75</f>
        <v>3849280</v>
      </c>
      <c r="CW75" s="162"/>
    </row>
    <row r="76" spans="1:101" s="17" customFormat="1">
      <c r="A76" s="243">
        <f t="shared" ref="A76" si="284">A75+1</f>
        <v>60</v>
      </c>
      <c r="B76" s="223">
        <v>1122145889</v>
      </c>
      <c r="C76" s="206" t="s">
        <v>573</v>
      </c>
      <c r="D76" s="18" t="s">
        <v>486</v>
      </c>
      <c r="E76" s="18" t="s">
        <v>113</v>
      </c>
      <c r="F76" s="18" t="s">
        <v>96</v>
      </c>
      <c r="G76" s="17" t="s">
        <v>90</v>
      </c>
      <c r="H76" s="225">
        <v>1423500</v>
      </c>
      <c r="I76" s="21">
        <v>25</v>
      </c>
      <c r="J76" s="136">
        <v>5</v>
      </c>
      <c r="K76" s="102">
        <f t="shared" si="273"/>
        <v>1186250</v>
      </c>
      <c r="L76" s="249">
        <f>+G6/30*J76</f>
        <v>266366.83333333337</v>
      </c>
      <c r="M76" s="24"/>
      <c r="N76" s="250">
        <f t="shared" si="198"/>
        <v>0</v>
      </c>
      <c r="O76" s="25"/>
      <c r="P76" s="251">
        <f t="shared" si="187"/>
        <v>0</v>
      </c>
      <c r="Q76" s="23"/>
      <c r="R76" s="251">
        <f t="shared" si="154"/>
        <v>0</v>
      </c>
      <c r="S76" s="24"/>
      <c r="T76" s="251">
        <f t="shared" si="274"/>
        <v>0</v>
      </c>
      <c r="U76" s="24"/>
      <c r="V76" s="251">
        <f t="shared" si="275"/>
        <v>0</v>
      </c>
      <c r="W76" s="251"/>
      <c r="X76" s="102"/>
      <c r="Y76" s="251">
        <f t="shared" si="276"/>
        <v>0</v>
      </c>
      <c r="Z76" s="102"/>
      <c r="AA76" s="102"/>
      <c r="AB76" s="102"/>
      <c r="AC76" s="102"/>
      <c r="AD76" s="102"/>
      <c r="AE76" s="284"/>
      <c r="AF76" s="251">
        <f>H76/230*AE76*$AF$6</f>
        <v>0</v>
      </c>
      <c r="AG76" s="284">
        <f>13.5+6</f>
        <v>19.5</v>
      </c>
      <c r="AH76" s="255">
        <f>(H76/230*13.5*$AH$6)+(G6/230*6*AH6)</f>
        <v>156556.82608695651</v>
      </c>
      <c r="AI76" s="22"/>
      <c r="AJ76" s="251">
        <f t="shared" si="277"/>
        <v>0</v>
      </c>
      <c r="AK76" s="272">
        <v>25</v>
      </c>
      <c r="AL76" s="255">
        <f>(H76/230*10*$AL$6)+(G6/230*15*AL6)</f>
        <v>290713.15760869568</v>
      </c>
      <c r="AM76" s="284"/>
      <c r="AN76" s="251">
        <f>+H76/230*AM76*$AN$6</f>
        <v>0</v>
      </c>
      <c r="AO76" s="284">
        <v>1</v>
      </c>
      <c r="AP76" s="251">
        <f>(H76/230*0*AP6)+(G6/230*1*AP6)</f>
        <v>13897.4</v>
      </c>
      <c r="AQ76" s="273"/>
      <c r="AR76" s="251">
        <f>1300000/230*AQ76*AR6</f>
        <v>0</v>
      </c>
      <c r="AS76" s="251">
        <v>273520</v>
      </c>
      <c r="AT76" s="251"/>
      <c r="AU76" s="251"/>
      <c r="AV76" s="251"/>
      <c r="AW76" s="102"/>
      <c r="AX76" s="251"/>
      <c r="AY76" s="102"/>
      <c r="AZ76" s="251"/>
      <c r="BA76" s="251"/>
      <c r="BB76" s="251"/>
      <c r="BC76" s="251"/>
      <c r="BD76" s="251"/>
      <c r="BE76" s="282">
        <f>279900+404300</f>
        <v>684200</v>
      </c>
      <c r="BF76" s="251"/>
      <c r="BG76" s="252"/>
      <c r="BH76" s="251"/>
      <c r="BI76" s="102">
        <f t="shared" ref="BI76:BI79" si="285">+$E$6/30*I76</f>
        <v>166666.66666666669</v>
      </c>
      <c r="BJ76" s="251"/>
      <c r="BK76" s="251"/>
      <c r="BL76" s="251"/>
      <c r="BM76" s="251"/>
      <c r="BN76" s="251"/>
      <c r="BO76" s="251"/>
      <c r="BP76" s="251"/>
      <c r="BQ76" s="250"/>
      <c r="BR76" s="251"/>
      <c r="BS76" s="249"/>
      <c r="BT76" s="25">
        <f t="shared" si="278"/>
        <v>3038170.8836956522</v>
      </c>
      <c r="BU76" s="102">
        <f>+BT76-BC76-BE76-BF76-BG76-BJ76-BL76-BM76-BN76-BI76-BO76-BS76-BQ76-BD76-BH76-BK76-BP76-P76-BR76</f>
        <v>2187304.2170289857</v>
      </c>
      <c r="BV76" s="102">
        <f t="shared" ref="BV76:BV81" si="286">+BU76*4%</f>
        <v>87492.168681159426</v>
      </c>
      <c r="BW76" s="102">
        <f>+BX76+BV76</f>
        <v>-7.8313188405736582</v>
      </c>
      <c r="BX76" s="193">
        <v>-87500</v>
      </c>
      <c r="BY76" s="195">
        <f>+BX76</f>
        <v>-87500</v>
      </c>
      <c r="BZ76" s="102"/>
      <c r="CA76" s="198"/>
      <c r="CB76" s="227"/>
      <c r="CC76" s="102">
        <f>-200000-200000</f>
        <v>-400000</v>
      </c>
      <c r="CD76" s="198"/>
      <c r="CE76" s="198"/>
      <c r="CF76" s="102"/>
      <c r="CG76" s="102"/>
      <c r="CH76" s="102"/>
      <c r="CI76" s="102"/>
      <c r="CJ76" s="102"/>
      <c r="CK76" s="102"/>
      <c r="CL76" s="102"/>
      <c r="CM76" s="198"/>
      <c r="CN76" s="198"/>
      <c r="CO76" s="102"/>
      <c r="CP76" s="102"/>
      <c r="CQ76" s="253">
        <f>-N76</f>
        <v>0</v>
      </c>
      <c r="CR76" s="253">
        <f t="shared" si="281"/>
        <v>0</v>
      </c>
      <c r="CS76" s="102"/>
      <c r="CT76" s="102"/>
      <c r="CU76" s="102">
        <f t="shared" ref="CU76:CU81" si="287">SUM(BX76:CT76)</f>
        <v>-575000</v>
      </c>
      <c r="CV76" s="327">
        <f>+BT76+CU76</f>
        <v>2463170.8836956522</v>
      </c>
    </row>
    <row r="77" spans="1:101" s="17" customFormat="1" ht="14.25" customHeight="1">
      <c r="A77" s="243">
        <f>A76+1</f>
        <v>61</v>
      </c>
      <c r="B77" s="223">
        <v>1121886126</v>
      </c>
      <c r="C77" s="206" t="s">
        <v>115</v>
      </c>
      <c r="D77" s="18" t="s">
        <v>238</v>
      </c>
      <c r="E77" s="18" t="s">
        <v>113</v>
      </c>
      <c r="F77" s="18" t="s">
        <v>96</v>
      </c>
      <c r="G77" s="17" t="s">
        <v>90</v>
      </c>
      <c r="H77" s="225">
        <v>1852000</v>
      </c>
      <c r="I77" s="21">
        <v>30</v>
      </c>
      <c r="J77" s="19"/>
      <c r="K77" s="102">
        <f t="shared" si="273"/>
        <v>1852000</v>
      </c>
      <c r="L77" s="249">
        <f>+E6/30*J77</f>
        <v>0</v>
      </c>
      <c r="M77" s="24"/>
      <c r="N77" s="250">
        <f t="shared" si="198"/>
        <v>0</v>
      </c>
      <c r="O77" s="25"/>
      <c r="P77" s="251">
        <f t="shared" si="187"/>
        <v>0</v>
      </c>
      <c r="Q77" s="23"/>
      <c r="R77" s="251">
        <f t="shared" si="154"/>
        <v>0</v>
      </c>
      <c r="S77" s="24"/>
      <c r="T77" s="251">
        <f t="shared" si="274"/>
        <v>0</v>
      </c>
      <c r="U77" s="24"/>
      <c r="V77" s="251">
        <f t="shared" si="275"/>
        <v>0</v>
      </c>
      <c r="W77" s="250"/>
      <c r="X77" s="25"/>
      <c r="Y77" s="251">
        <f t="shared" si="276"/>
        <v>0</v>
      </c>
      <c r="Z77" s="102"/>
      <c r="AA77" s="102"/>
      <c r="AB77" s="102"/>
      <c r="AC77" s="102"/>
      <c r="AD77" s="197"/>
      <c r="AE77" s="271"/>
      <c r="AF77" s="251">
        <f>+H77/230*AE77*$AF$6</f>
        <v>0</v>
      </c>
      <c r="AG77" s="335">
        <v>48</v>
      </c>
      <c r="AH77" s="255">
        <f>(H77/230*AG77*$AH$6)</f>
        <v>483130.43478260865</v>
      </c>
      <c r="AI77" s="322"/>
      <c r="AJ77" s="251">
        <f t="shared" si="277"/>
        <v>0</v>
      </c>
      <c r="AK77" s="335">
        <v>16</v>
      </c>
      <c r="AL77" s="255">
        <f>(H77/230*AK77*$AL$6)</f>
        <v>225460.86956521738</v>
      </c>
      <c r="AM77" s="272"/>
      <c r="AN77" s="251">
        <f>+H77/230*AM77*$AN$6</f>
        <v>0</v>
      </c>
      <c r="AO77" s="278">
        <v>4</v>
      </c>
      <c r="AP77" s="255">
        <f>(H77/230*AO77*AP6)</f>
        <v>64417.391304347824</v>
      </c>
      <c r="AQ77" s="273"/>
      <c r="AR77" s="251">
        <f>+H77/230*AQ77*AR6</f>
        <v>0</v>
      </c>
      <c r="AS77" s="251"/>
      <c r="AT77" s="251"/>
      <c r="AU77" s="251"/>
      <c r="AV77" s="249"/>
      <c r="AW77" s="20"/>
      <c r="AX77" s="330"/>
      <c r="AY77" s="102"/>
      <c r="AZ77" s="330"/>
      <c r="BA77" s="251"/>
      <c r="BB77" s="251"/>
      <c r="BC77" s="330"/>
      <c r="BD77" s="251"/>
      <c r="BE77" s="289">
        <f>(970000/30)*I77</f>
        <v>970000</v>
      </c>
      <c r="BF77" s="251"/>
      <c r="BG77" s="250"/>
      <c r="BH77" s="251"/>
      <c r="BI77" s="102">
        <f t="shared" si="285"/>
        <v>200000</v>
      </c>
      <c r="BJ77" s="250"/>
      <c r="BK77" s="251"/>
      <c r="BL77" s="249"/>
      <c r="BM77" s="251"/>
      <c r="BN77" s="250"/>
      <c r="BO77" s="251"/>
      <c r="BP77" s="249"/>
      <c r="BQ77" s="250"/>
      <c r="BR77" s="251"/>
      <c r="BS77" s="249"/>
      <c r="BT77" s="25">
        <f t="shared" si="278"/>
        <v>3795008.6956521734</v>
      </c>
      <c r="BU77" s="102">
        <f t="shared" si="139"/>
        <v>2625008.6956521734</v>
      </c>
      <c r="BV77" s="102">
        <f t="shared" si="286"/>
        <v>105000.34782608693</v>
      </c>
      <c r="BW77" s="102">
        <f t="shared" si="282"/>
        <v>0.34782608693058137</v>
      </c>
      <c r="BX77" s="326">
        <v>-105000</v>
      </c>
      <c r="BY77" s="195">
        <f t="shared" si="283"/>
        <v>-105000</v>
      </c>
      <c r="BZ77" s="102"/>
      <c r="CA77" s="198"/>
      <c r="CB77" s="227">
        <v>0</v>
      </c>
      <c r="CC77" s="102"/>
      <c r="CD77" s="198"/>
      <c r="CE77" s="198">
        <v>-377000</v>
      </c>
      <c r="CF77" s="102">
        <v>0</v>
      </c>
      <c r="CG77" s="102"/>
      <c r="CH77" s="102"/>
      <c r="CI77" s="102"/>
      <c r="CJ77" s="102"/>
      <c r="CK77" s="102"/>
      <c r="CL77" s="218"/>
      <c r="CM77" s="198"/>
      <c r="CN77" s="292">
        <v>-500000</v>
      </c>
      <c r="CO77" s="102"/>
      <c r="CP77" s="102"/>
      <c r="CQ77" s="253">
        <f t="shared" si="280"/>
        <v>0</v>
      </c>
      <c r="CR77" s="253">
        <f t="shared" si="281"/>
        <v>0</v>
      </c>
      <c r="CS77" s="102">
        <v>0</v>
      </c>
      <c r="CT77" s="102"/>
      <c r="CU77" s="102">
        <f t="shared" si="287"/>
        <v>-1087000</v>
      </c>
      <c r="CV77" s="327">
        <f>+BT77+CU77-1</f>
        <v>2708007.6956521734</v>
      </c>
    </row>
    <row r="78" spans="1:101" s="17" customFormat="1">
      <c r="A78" s="243">
        <f t="shared" ref="A78:A82" si="288">A77+1</f>
        <v>62</v>
      </c>
      <c r="B78" s="223">
        <v>1105672544</v>
      </c>
      <c r="C78" s="206" t="s">
        <v>116</v>
      </c>
      <c r="D78" s="18" t="s">
        <v>238</v>
      </c>
      <c r="E78" s="18" t="s">
        <v>113</v>
      </c>
      <c r="F78" s="18" t="s">
        <v>96</v>
      </c>
      <c r="G78" s="17" t="s">
        <v>90</v>
      </c>
      <c r="H78" s="225">
        <v>1852000</v>
      </c>
      <c r="I78" s="21">
        <v>30</v>
      </c>
      <c r="J78" s="19"/>
      <c r="K78" s="102">
        <f t="shared" si="273"/>
        <v>1852000</v>
      </c>
      <c r="L78" s="249">
        <v>0</v>
      </c>
      <c r="M78" s="24"/>
      <c r="N78" s="250">
        <f t="shared" si="198"/>
        <v>0</v>
      </c>
      <c r="O78" s="25"/>
      <c r="P78" s="251">
        <f t="shared" si="187"/>
        <v>0</v>
      </c>
      <c r="Q78" s="23"/>
      <c r="R78" s="251">
        <f>(H78/30)*Q78</f>
        <v>0</v>
      </c>
      <c r="S78" s="24"/>
      <c r="T78" s="251"/>
      <c r="U78" s="24"/>
      <c r="V78" s="251">
        <f t="shared" si="275"/>
        <v>0</v>
      </c>
      <c r="W78" s="250"/>
      <c r="X78" s="25"/>
      <c r="Y78" s="251">
        <f t="shared" si="276"/>
        <v>0</v>
      </c>
      <c r="Z78" s="102"/>
      <c r="AA78" s="102"/>
      <c r="AB78" s="102"/>
      <c r="AC78" s="102"/>
      <c r="AD78" s="197"/>
      <c r="AE78" s="271"/>
      <c r="AF78" s="251">
        <f>+H78/230*AE78*$AF$6</f>
        <v>0</v>
      </c>
      <c r="AG78" s="335">
        <v>48</v>
      </c>
      <c r="AH78" s="255">
        <f>(H78/230*AG78*$AH$6)</f>
        <v>483130.43478260865</v>
      </c>
      <c r="AI78" s="322"/>
      <c r="AJ78" s="251">
        <f t="shared" si="277"/>
        <v>0</v>
      </c>
      <c r="AK78" s="335">
        <v>16</v>
      </c>
      <c r="AL78" s="255">
        <f>(H78/230*AK78*$AL$6)</f>
        <v>225460.86956521738</v>
      </c>
      <c r="AM78" s="272"/>
      <c r="AN78" s="330">
        <f>+H78/230*AM78*$AN$6</f>
        <v>0</v>
      </c>
      <c r="AO78" s="278">
        <v>4</v>
      </c>
      <c r="AP78" s="255">
        <f>(H78/230*AO78*AP6)</f>
        <v>64417.391304347824</v>
      </c>
      <c r="AQ78" s="273"/>
      <c r="AR78" s="251">
        <f>+H78/230*AQ78*AR6</f>
        <v>0</v>
      </c>
      <c r="AS78" s="255"/>
      <c r="AT78" s="251"/>
      <c r="AU78" s="251"/>
      <c r="AW78" s="20"/>
      <c r="AX78" s="330"/>
      <c r="AY78" s="102"/>
      <c r="AZ78" s="330"/>
      <c r="BA78" s="251"/>
      <c r="BB78" s="251"/>
      <c r="BC78" s="330"/>
      <c r="BD78" s="251"/>
      <c r="BE78" s="289">
        <f>970000/30*I78</f>
        <v>970000</v>
      </c>
      <c r="BF78" s="251"/>
      <c r="BG78" s="250"/>
      <c r="BH78" s="251"/>
      <c r="BI78" s="102">
        <f t="shared" si="285"/>
        <v>200000</v>
      </c>
      <c r="BJ78" s="250"/>
      <c r="BK78" s="251"/>
      <c r="BL78" s="249"/>
      <c r="BM78" s="251"/>
      <c r="BN78" s="250"/>
      <c r="BO78" s="251"/>
      <c r="BP78" s="249"/>
      <c r="BQ78" s="250"/>
      <c r="BR78" s="251"/>
      <c r="BS78" s="249"/>
      <c r="BT78" s="25">
        <f t="shared" si="278"/>
        <v>3795008.6956521734</v>
      </c>
      <c r="BU78" s="102">
        <f t="shared" si="139"/>
        <v>2625008.6956521734</v>
      </c>
      <c r="BV78" s="102">
        <f t="shared" si="286"/>
        <v>105000.34782608693</v>
      </c>
      <c r="BW78" s="102">
        <f t="shared" si="282"/>
        <v>0.34782608693058137</v>
      </c>
      <c r="BX78" s="326">
        <f>-87500-17500</f>
        <v>-105000</v>
      </c>
      <c r="BY78" s="195">
        <f t="shared" si="283"/>
        <v>-105000</v>
      </c>
      <c r="BZ78" s="102"/>
      <c r="CA78" s="198"/>
      <c r="CB78" s="227">
        <v>0</v>
      </c>
      <c r="CC78" s="102"/>
      <c r="CD78" s="198"/>
      <c r="CE78" s="198"/>
      <c r="CF78" s="102">
        <v>0</v>
      </c>
      <c r="CG78" s="102"/>
      <c r="CH78" s="102"/>
      <c r="CI78" s="102"/>
      <c r="CJ78" s="102"/>
      <c r="CK78" s="102"/>
      <c r="CL78" s="102"/>
      <c r="CM78" s="198"/>
      <c r="CN78" s="292">
        <v>-500000</v>
      </c>
      <c r="CO78" s="102"/>
      <c r="CP78" s="102"/>
      <c r="CQ78" s="253">
        <f>-N78</f>
        <v>0</v>
      </c>
      <c r="CR78" s="253">
        <f t="shared" si="281"/>
        <v>0</v>
      </c>
      <c r="CS78" s="102">
        <v>0</v>
      </c>
      <c r="CT78" s="102"/>
      <c r="CU78" s="102">
        <f t="shared" si="287"/>
        <v>-710000</v>
      </c>
      <c r="CV78" s="327">
        <f>+BT78+CU78-1</f>
        <v>3085007.6956521734</v>
      </c>
    </row>
    <row r="79" spans="1:101" s="17" customFormat="1">
      <c r="A79" s="243">
        <f t="shared" si="288"/>
        <v>63</v>
      </c>
      <c r="B79" s="223">
        <v>1085938791</v>
      </c>
      <c r="C79" s="161" t="s">
        <v>588</v>
      </c>
      <c r="D79" s="161" t="s">
        <v>587</v>
      </c>
      <c r="E79" s="161" t="s">
        <v>113</v>
      </c>
      <c r="F79" s="161" t="s">
        <v>96</v>
      </c>
      <c r="G79" s="17" t="s">
        <v>515</v>
      </c>
      <c r="H79" s="225">
        <v>2630000</v>
      </c>
      <c r="I79" s="21">
        <v>30</v>
      </c>
      <c r="J79" s="19"/>
      <c r="K79" s="102">
        <f t="shared" ref="K79" si="289">+H79/30*I79</f>
        <v>2630000</v>
      </c>
      <c r="L79" s="249">
        <f>H79/30*J79</f>
        <v>0</v>
      </c>
      <c r="M79" s="24"/>
      <c r="N79" s="250">
        <f t="shared" si="198"/>
        <v>0</v>
      </c>
      <c r="O79" s="25"/>
      <c r="P79" s="251">
        <f t="shared" si="187"/>
        <v>0</v>
      </c>
      <c r="Q79" s="23"/>
      <c r="R79" s="251">
        <f t="shared" si="154"/>
        <v>0</v>
      </c>
      <c r="S79" s="24"/>
      <c r="T79" s="251">
        <f t="shared" si="274"/>
        <v>0</v>
      </c>
      <c r="U79" s="24"/>
      <c r="V79" s="251">
        <f t="shared" si="275"/>
        <v>0</v>
      </c>
      <c r="W79" s="250"/>
      <c r="X79" s="25"/>
      <c r="Y79" s="251">
        <f t="shared" si="276"/>
        <v>0</v>
      </c>
      <c r="Z79" s="102"/>
      <c r="AA79" s="102"/>
      <c r="AB79" s="102"/>
      <c r="AC79" s="102"/>
      <c r="AD79" s="102"/>
      <c r="AE79" s="285"/>
      <c r="AF79" s="251">
        <f>H79/230*$AF$6*AE79</f>
        <v>0</v>
      </c>
      <c r="AG79" s="322"/>
      <c r="AH79" s="251">
        <f>(H79/230*AG79*$AH$6)</f>
        <v>0</v>
      </c>
      <c r="AI79" s="325"/>
      <c r="AJ79" s="251">
        <f t="shared" si="277"/>
        <v>0</v>
      </c>
      <c r="AK79" s="322"/>
      <c r="AL79" s="251">
        <f>(H79/230*AK79*$AL$6)</f>
        <v>0</v>
      </c>
      <c r="AM79" s="281"/>
      <c r="AN79" s="330">
        <f>H79/230*$AN$6*AM79</f>
        <v>0</v>
      </c>
      <c r="AO79" s="284"/>
      <c r="AP79" s="251">
        <f>H79/230*AO79*AP6</f>
        <v>0</v>
      </c>
      <c r="AQ79" s="273"/>
      <c r="AR79" s="251">
        <f>+H79/230*AQ79*AR6</f>
        <v>0</v>
      </c>
      <c r="AS79" s="277"/>
      <c r="AT79" s="251"/>
      <c r="AU79" s="251"/>
      <c r="AV79" s="249"/>
      <c r="AW79" s="20"/>
      <c r="AX79" s="330"/>
      <c r="AY79" s="102"/>
      <c r="AZ79" s="330"/>
      <c r="BA79" s="251"/>
      <c r="BB79" s="251"/>
      <c r="BC79" s="330"/>
      <c r="BD79" s="251"/>
      <c r="BE79" s="290"/>
      <c r="BF79" s="251"/>
      <c r="BG79" s="250"/>
      <c r="BH79" s="251"/>
      <c r="BI79" s="102">
        <f t="shared" si="285"/>
        <v>200000</v>
      </c>
      <c r="BJ79" s="250"/>
      <c r="BK79" s="251"/>
      <c r="BL79" s="249"/>
      <c r="BM79" s="251"/>
      <c r="BN79" s="250"/>
      <c r="BO79" s="251"/>
      <c r="BP79" s="249"/>
      <c r="BQ79" s="250"/>
      <c r="BR79" s="251"/>
      <c r="BS79" s="249"/>
      <c r="BT79" s="25">
        <f t="shared" si="278"/>
        <v>2830000</v>
      </c>
      <c r="BU79" s="102">
        <f>+BT79-BC79-BE79-BF79-BG79-BJ79-BL79-BM79-BN79-BI79-BO79-BS79-BQ79-BD79-BH79-BK79-BP79-P79-BR79</f>
        <v>2630000</v>
      </c>
      <c r="BV79" s="102">
        <f t="shared" si="286"/>
        <v>105200</v>
      </c>
      <c r="BW79" s="102">
        <f t="shared" ref="BW79" si="290">+BX79+BV79</f>
        <v>0</v>
      </c>
      <c r="BX79" s="193">
        <v>-105200</v>
      </c>
      <c r="BY79" s="195">
        <f>+BX79</f>
        <v>-105200</v>
      </c>
      <c r="BZ79" s="102"/>
      <c r="CA79" s="198"/>
      <c r="CB79" s="198">
        <v>0</v>
      </c>
      <c r="CC79" s="102"/>
      <c r="CD79" s="198"/>
      <c r="CE79" s="198"/>
      <c r="CF79" s="102">
        <v>0</v>
      </c>
      <c r="CG79" s="102"/>
      <c r="CH79" s="102"/>
      <c r="CI79" s="102"/>
      <c r="CJ79" s="102"/>
      <c r="CK79" s="102"/>
      <c r="CL79" s="102"/>
      <c r="CM79" s="198"/>
      <c r="CN79" s="270"/>
      <c r="CO79" s="102"/>
      <c r="CP79" s="102"/>
      <c r="CQ79" s="253">
        <f t="shared" si="280"/>
        <v>0</v>
      </c>
      <c r="CR79" s="253">
        <f t="shared" si="281"/>
        <v>0</v>
      </c>
      <c r="CS79" s="102">
        <v>0</v>
      </c>
      <c r="CT79" s="102"/>
      <c r="CU79" s="102">
        <f t="shared" si="287"/>
        <v>-210400</v>
      </c>
      <c r="CV79" s="327">
        <f t="shared" ref="CV79:CV81" si="291">+BT79+CU79</f>
        <v>2619600</v>
      </c>
    </row>
    <row r="80" spans="1:101" s="17" customFormat="1">
      <c r="A80" s="243">
        <f t="shared" si="288"/>
        <v>64</v>
      </c>
      <c r="B80" s="223">
        <v>7733354</v>
      </c>
      <c r="C80" s="18" t="s">
        <v>108</v>
      </c>
      <c r="D80" s="18" t="s">
        <v>87</v>
      </c>
      <c r="E80" s="206" t="s">
        <v>113</v>
      </c>
      <c r="F80" s="18" t="s">
        <v>96</v>
      </c>
      <c r="G80" s="17" t="s">
        <v>90</v>
      </c>
      <c r="H80" s="225">
        <v>1423500</v>
      </c>
      <c r="I80" s="21">
        <v>30</v>
      </c>
      <c r="J80" s="136"/>
      <c r="K80" s="102">
        <f t="shared" si="273"/>
        <v>1423500</v>
      </c>
      <c r="L80" s="251">
        <f>+G6/30*J80</f>
        <v>0</v>
      </c>
      <c r="M80" s="24"/>
      <c r="N80" s="250">
        <f t="shared" si="198"/>
        <v>0</v>
      </c>
      <c r="O80" s="25"/>
      <c r="P80" s="251">
        <f t="shared" si="187"/>
        <v>0</v>
      </c>
      <c r="Q80" s="23"/>
      <c r="R80" s="251">
        <f t="shared" si="154"/>
        <v>0</v>
      </c>
      <c r="S80" s="24"/>
      <c r="T80" s="251">
        <f t="shared" si="274"/>
        <v>0</v>
      </c>
      <c r="U80" s="24"/>
      <c r="V80" s="251">
        <f t="shared" si="275"/>
        <v>0</v>
      </c>
      <c r="W80" s="251"/>
      <c r="X80" s="102"/>
      <c r="Y80" s="251">
        <f t="shared" si="276"/>
        <v>0</v>
      </c>
      <c r="Z80" s="102"/>
      <c r="AA80" s="102"/>
      <c r="AB80" s="102"/>
      <c r="AC80" s="102"/>
      <c r="AD80" s="102"/>
      <c r="AE80" s="273"/>
      <c r="AF80" s="251">
        <f>(H80/230*AE80*$AF$6)</f>
        <v>0</v>
      </c>
      <c r="AG80" s="273"/>
      <c r="AH80" s="251">
        <f>(G6/230*0*$AH$6)+(H80/230*0*$AH$6)</f>
        <v>0</v>
      </c>
      <c r="AI80" s="271"/>
      <c r="AJ80" s="251">
        <f t="shared" si="277"/>
        <v>0</v>
      </c>
      <c r="AK80" s="272"/>
      <c r="AL80" s="251">
        <f>(H80/230*AK80*$AL$6)</f>
        <v>0</v>
      </c>
      <c r="AM80" s="284"/>
      <c r="AN80" s="251">
        <f>(H80/230*AM80*$AN$6)</f>
        <v>0</v>
      </c>
      <c r="AO80" s="284"/>
      <c r="AP80" s="251">
        <f>H80/230*AO80*AP6</f>
        <v>0</v>
      </c>
      <c r="AQ80" s="273"/>
      <c r="AR80" s="251">
        <f>(H80/230*AQ80*AR6)</f>
        <v>0</v>
      </c>
      <c r="AS80" s="277"/>
      <c r="AT80" s="251"/>
      <c r="AU80" s="251"/>
      <c r="AV80" s="251"/>
      <c r="AW80" s="102"/>
      <c r="AX80" s="251"/>
      <c r="AY80" s="102"/>
      <c r="AZ80" s="251"/>
      <c r="BA80" s="251"/>
      <c r="BB80" s="251"/>
      <c r="BC80" s="251"/>
      <c r="BD80" s="251"/>
      <c r="BE80" s="291"/>
      <c r="BF80" s="251"/>
      <c r="BG80" s="251"/>
      <c r="BH80" s="251"/>
      <c r="BI80" s="102">
        <f>+$E$6/30*I80</f>
        <v>200000</v>
      </c>
      <c r="BJ80" s="251"/>
      <c r="BK80" s="251"/>
      <c r="BL80" s="251"/>
      <c r="BM80" s="251"/>
      <c r="BN80" s="251"/>
      <c r="BO80" s="251"/>
      <c r="BP80" s="251"/>
      <c r="BQ80" s="250"/>
      <c r="BR80" s="251"/>
      <c r="BS80" s="249"/>
      <c r="BT80" s="25">
        <f t="shared" si="278"/>
        <v>1623500</v>
      </c>
      <c r="BU80" s="102">
        <f>+BT80-BC80-BE80-BF80-BG80-BJ80-BL80-BM80-BN80-BI80-BO80-BS80-BQ80-BD80-BH80-BK80-BP80-P80-BR80</f>
        <v>1423500</v>
      </c>
      <c r="BV80" s="102">
        <f t="shared" si="286"/>
        <v>56940</v>
      </c>
      <c r="BW80" s="102">
        <f t="shared" ref="BW80:BW81" si="292">+BX80+BV80</f>
        <v>-60</v>
      </c>
      <c r="BX80" s="193">
        <v>-57000</v>
      </c>
      <c r="BY80" s="195">
        <f>+BX80</f>
        <v>-57000</v>
      </c>
      <c r="BZ80" s="102"/>
      <c r="CA80" s="198"/>
      <c r="CB80" s="227">
        <v>0</v>
      </c>
      <c r="CC80" s="102"/>
      <c r="CD80" s="198"/>
      <c r="CE80" s="198"/>
      <c r="CF80" s="102">
        <v>0</v>
      </c>
      <c r="CG80" s="102"/>
      <c r="CH80" s="102"/>
      <c r="CI80" s="102"/>
      <c r="CJ80" s="102"/>
      <c r="CK80" s="102"/>
      <c r="CL80" s="102">
        <v>-40150</v>
      </c>
      <c r="CM80" s="198"/>
      <c r="CN80" s="198"/>
      <c r="CO80" s="102"/>
      <c r="CP80" s="102"/>
      <c r="CQ80" s="253">
        <f t="shared" si="280"/>
        <v>0</v>
      </c>
      <c r="CR80" s="253">
        <f t="shared" si="281"/>
        <v>0</v>
      </c>
      <c r="CS80" s="102">
        <v>0</v>
      </c>
      <c r="CT80" s="102"/>
      <c r="CU80" s="102">
        <f t="shared" si="287"/>
        <v>-154150</v>
      </c>
      <c r="CV80" s="327">
        <f t="shared" si="291"/>
        <v>1469350</v>
      </c>
    </row>
    <row r="81" spans="1:101" s="17" customFormat="1">
      <c r="A81" s="243">
        <f t="shared" si="288"/>
        <v>65</v>
      </c>
      <c r="B81" s="223">
        <v>1193091716</v>
      </c>
      <c r="C81" s="17" t="s">
        <v>418</v>
      </c>
      <c r="D81" s="18" t="s">
        <v>87</v>
      </c>
      <c r="E81" s="18" t="s">
        <v>113</v>
      </c>
      <c r="F81" s="18" t="s">
        <v>96</v>
      </c>
      <c r="G81" s="17" t="s">
        <v>90</v>
      </c>
      <c r="H81" s="225">
        <v>1423500</v>
      </c>
      <c r="I81" s="21">
        <v>25</v>
      </c>
      <c r="J81" s="19">
        <v>5</v>
      </c>
      <c r="K81" s="102">
        <f t="shared" si="273"/>
        <v>1186250</v>
      </c>
      <c r="L81" s="249">
        <f>+G6/30*J81</f>
        <v>266366.83333333337</v>
      </c>
      <c r="M81" s="24"/>
      <c r="N81" s="269">
        <f t="shared" si="198"/>
        <v>0</v>
      </c>
      <c r="O81" s="25"/>
      <c r="P81" s="251">
        <f t="shared" si="187"/>
        <v>0</v>
      </c>
      <c r="Q81" s="23"/>
      <c r="R81" s="251">
        <f t="shared" si="154"/>
        <v>0</v>
      </c>
      <c r="S81" s="24"/>
      <c r="T81" s="251">
        <f t="shared" si="274"/>
        <v>0</v>
      </c>
      <c r="U81" s="24"/>
      <c r="V81" s="251">
        <f t="shared" si="275"/>
        <v>0</v>
      </c>
      <c r="W81" s="250"/>
      <c r="X81" s="25"/>
      <c r="Y81" s="251">
        <f t="shared" si="276"/>
        <v>0</v>
      </c>
      <c r="Z81" s="102"/>
      <c r="AA81" s="102"/>
      <c r="AB81" s="102"/>
      <c r="AC81" s="102"/>
      <c r="AD81" s="102"/>
      <c r="AE81" s="271"/>
      <c r="AF81" s="251">
        <f>(G6/230*$AF$6*0)+(H81/230*$AF$6*0)</f>
        <v>0</v>
      </c>
      <c r="AG81" s="322">
        <f>30.5+7.5</f>
        <v>38</v>
      </c>
      <c r="AH81" s="251">
        <f>(G6/230*7.5*$AH$6)+(H81/230*30.5*$AH$6)</f>
        <v>301104.66032608697</v>
      </c>
      <c r="AI81" s="322">
        <v>2</v>
      </c>
      <c r="AJ81" s="251">
        <f t="shared" si="277"/>
        <v>21661.956521739132</v>
      </c>
      <c r="AK81" s="325">
        <v>31.5</v>
      </c>
      <c r="AL81" s="251">
        <f>(G6/230*15*$AL$6)+(H81/230*AL6*16.5)</f>
        <v>361114.51630434784</v>
      </c>
      <c r="AM81" s="281">
        <v>0.5</v>
      </c>
      <c r="AN81" s="330">
        <f>(G6/230*AN6*0)+(H81/230*AN6*0.5)</f>
        <v>6498.5869565217399</v>
      </c>
      <c r="AO81" s="284">
        <f>1.5+1</f>
        <v>2.5</v>
      </c>
      <c r="AP81" s="330">
        <f>(G6/230*1*AP6)+(H81/230*AP6*1.5)</f>
        <v>32464.791304347826</v>
      </c>
      <c r="AQ81" s="273"/>
      <c r="AR81" s="251">
        <f>E6/230*AQ81*AR6</f>
        <v>0</v>
      </c>
      <c r="AS81" s="276">
        <v>273520</v>
      </c>
      <c r="AT81" s="251"/>
      <c r="AU81" s="251"/>
      <c r="AV81" s="249"/>
      <c r="AW81" s="20"/>
      <c r="AX81" s="330"/>
      <c r="AY81" s="102"/>
      <c r="AZ81" s="330"/>
      <c r="BA81" s="251"/>
      <c r="BB81" s="251"/>
      <c r="BC81" s="330"/>
      <c r="BD81" s="251"/>
      <c r="BE81" s="294">
        <f>279900+404300</f>
        <v>684200</v>
      </c>
      <c r="BF81" s="251"/>
      <c r="BG81" s="250"/>
      <c r="BH81" s="251"/>
      <c r="BI81" s="102">
        <f>+$E$6/30*I81</f>
        <v>166666.66666666669</v>
      </c>
      <c r="BJ81" s="250"/>
      <c r="BK81" s="251"/>
      <c r="BL81" s="249"/>
      <c r="BM81" s="251"/>
      <c r="BN81" s="250"/>
      <c r="BO81" s="251"/>
      <c r="BP81" s="249"/>
      <c r="BQ81" s="250"/>
      <c r="BR81" s="251"/>
      <c r="BS81" s="249"/>
      <c r="BT81" s="25">
        <f t="shared" si="278"/>
        <v>3299848.0114130434</v>
      </c>
      <c r="BU81" s="102">
        <f>+BT81-BC81-BE81-BF81-BG81-BJ81-BL81-BM81-BN81-BI81-BO81-BS81-BQ81-BD81-BH81-BK81-BP81-P81-BR81</f>
        <v>2448981.3447463769</v>
      </c>
      <c r="BV81" s="102">
        <f t="shared" si="286"/>
        <v>97959.25378985508</v>
      </c>
      <c r="BW81" s="102">
        <f t="shared" si="292"/>
        <v>-40.746210144920042</v>
      </c>
      <c r="BX81" s="193">
        <v>-98000</v>
      </c>
      <c r="BY81" s="195">
        <f>+BX81</f>
        <v>-98000</v>
      </c>
      <c r="BZ81" s="102"/>
      <c r="CA81" s="198"/>
      <c r="CB81" s="227">
        <v>0</v>
      </c>
      <c r="CC81" s="198"/>
      <c r="CD81" s="198"/>
      <c r="CE81" s="198"/>
      <c r="CF81" s="102">
        <v>0</v>
      </c>
      <c r="CG81" s="102"/>
      <c r="CH81" s="102"/>
      <c r="CI81" s="102"/>
      <c r="CJ81" s="102"/>
      <c r="CK81" s="102"/>
      <c r="CL81" s="102"/>
      <c r="CM81" s="102"/>
      <c r="CN81" s="25"/>
      <c r="CO81" s="102"/>
      <c r="CP81" s="102"/>
      <c r="CQ81" s="253">
        <f t="shared" si="280"/>
        <v>0</v>
      </c>
      <c r="CR81" s="253">
        <f t="shared" si="281"/>
        <v>0</v>
      </c>
      <c r="CS81" s="102">
        <v>0</v>
      </c>
      <c r="CT81" s="102"/>
      <c r="CU81" s="102">
        <f t="shared" si="287"/>
        <v>-196000</v>
      </c>
      <c r="CV81" s="327">
        <f t="shared" si="291"/>
        <v>3103848.0114130434</v>
      </c>
    </row>
    <row r="82" spans="1:101" s="17" customFormat="1" ht="15" thickBot="1">
      <c r="A82" s="361">
        <f t="shared" si="288"/>
        <v>66</v>
      </c>
      <c r="B82" s="223">
        <v>1014232232</v>
      </c>
      <c r="C82" s="18" t="s">
        <v>629</v>
      </c>
      <c r="D82" s="18" t="s">
        <v>592</v>
      </c>
      <c r="E82" s="206" t="s">
        <v>113</v>
      </c>
      <c r="F82" s="18" t="s">
        <v>96</v>
      </c>
      <c r="G82" s="17" t="s">
        <v>520</v>
      </c>
      <c r="H82" s="225">
        <v>1726000</v>
      </c>
      <c r="I82" s="21">
        <v>10</v>
      </c>
      <c r="J82" s="136"/>
      <c r="K82" s="102">
        <f t="shared" ref="K82" si="293">+H82/30*I82</f>
        <v>575333.33333333337</v>
      </c>
      <c r="L82" s="251">
        <f>+G7/30*J82</f>
        <v>0</v>
      </c>
      <c r="M82" s="24"/>
      <c r="N82" s="250">
        <f t="shared" ref="N82" si="294">H82/30*M82</f>
        <v>0</v>
      </c>
      <c r="O82" s="25"/>
      <c r="P82" s="251">
        <f t="shared" ref="P82" si="295">H82/30*O82</f>
        <v>0</v>
      </c>
      <c r="Q82" s="23"/>
      <c r="R82" s="251">
        <f t="shared" ref="R82" si="296">(H82/30)*Q82</f>
        <v>0</v>
      </c>
      <c r="S82" s="24"/>
      <c r="T82" s="251">
        <f t="shared" ref="T82" si="297">(H82*66.67%/30)*S82</f>
        <v>0</v>
      </c>
      <c r="U82" s="24"/>
      <c r="V82" s="251">
        <f t="shared" ref="V82" si="298">(H82/30)*U82</f>
        <v>0</v>
      </c>
      <c r="W82" s="251"/>
      <c r="X82" s="102"/>
      <c r="Y82" s="251">
        <f t="shared" ref="Y82" si="299">(H82/30)*X82</f>
        <v>0</v>
      </c>
      <c r="Z82" s="102"/>
      <c r="AA82" s="102"/>
      <c r="AB82" s="102"/>
      <c r="AC82" s="102"/>
      <c r="AD82" s="102"/>
      <c r="AE82" s="273"/>
      <c r="AF82" s="251">
        <f>(H82/230*AE82*$AF$6)</f>
        <v>0</v>
      </c>
      <c r="AG82" s="273"/>
      <c r="AH82" s="251">
        <f>(G7/230*0*$AH$6)+(H82/230*0*$AH$6)</f>
        <v>0</v>
      </c>
      <c r="AI82" s="271"/>
      <c r="AJ82" s="251">
        <f t="shared" si="277"/>
        <v>0</v>
      </c>
      <c r="AK82" s="272"/>
      <c r="AL82" s="251">
        <f>(H82/230*AK82*$AL$6)</f>
        <v>0</v>
      </c>
      <c r="AM82" s="284"/>
      <c r="AN82" s="251">
        <f>(H82/230*AM82*$AN$6)</f>
        <v>0</v>
      </c>
      <c r="AO82" s="284"/>
      <c r="AP82" s="251">
        <f>H82/230*AO82*AP7</f>
        <v>0</v>
      </c>
      <c r="AQ82" s="273"/>
      <c r="AR82" s="251">
        <f>(H82/230*AQ82*AR7)</f>
        <v>0</v>
      </c>
      <c r="AS82" s="277"/>
      <c r="AT82" s="251"/>
      <c r="AU82" s="251"/>
      <c r="AV82" s="251"/>
      <c r="AW82" s="102"/>
      <c r="AX82" s="251"/>
      <c r="AY82" s="102"/>
      <c r="AZ82" s="251"/>
      <c r="BA82" s="251"/>
      <c r="BB82" s="251"/>
      <c r="BC82" s="251"/>
      <c r="BD82" s="251"/>
      <c r="BE82" s="291"/>
      <c r="BF82" s="251"/>
      <c r="BG82" s="251">
        <f>300000/30*I82</f>
        <v>100000</v>
      </c>
      <c r="BH82" s="251"/>
      <c r="BI82" s="102">
        <f>+$E$6/30*I82</f>
        <v>66666.666666666672</v>
      </c>
      <c r="BJ82" s="251"/>
      <c r="BK82" s="251"/>
      <c r="BL82" s="251"/>
      <c r="BM82" s="251"/>
      <c r="BN82" s="251"/>
      <c r="BO82" s="251"/>
      <c r="BP82" s="251"/>
      <c r="BQ82" s="250"/>
      <c r="BR82" s="251"/>
      <c r="BS82" s="249"/>
      <c r="BT82" s="25">
        <f t="shared" si="278"/>
        <v>742000</v>
      </c>
      <c r="BU82" s="102">
        <f>+BT82-BC82-BE82-BF82-BG82-BJ82-BL82-BM82-BN82-BI82-BO82-BS82-BQ82-BD82-BH82-BK82-BP82-P82-BR82</f>
        <v>575333.33333333337</v>
      </c>
      <c r="BV82" s="102">
        <f t="shared" ref="BV82" si="300">+BU82*4%</f>
        <v>23013.333333333336</v>
      </c>
      <c r="BW82" s="102">
        <f t="shared" ref="BW82" si="301">+BX82+BV82</f>
        <v>-86.666666666664241</v>
      </c>
      <c r="BX82" s="193">
        <v>-23100</v>
      </c>
      <c r="BY82" s="195">
        <f>+BX82</f>
        <v>-23100</v>
      </c>
      <c r="BZ82" s="102"/>
      <c r="CA82" s="198"/>
      <c r="CB82" s="227">
        <v>0</v>
      </c>
      <c r="CC82" s="102"/>
      <c r="CD82" s="198"/>
      <c r="CE82" s="198"/>
      <c r="CF82" s="102">
        <v>0</v>
      </c>
      <c r="CG82" s="102"/>
      <c r="CH82" s="102"/>
      <c r="CI82" s="102"/>
      <c r="CJ82" s="102"/>
      <c r="CK82" s="102"/>
      <c r="CL82" s="102"/>
      <c r="CM82" s="198"/>
      <c r="CN82" s="198"/>
      <c r="CO82" s="102"/>
      <c r="CP82" s="102"/>
      <c r="CQ82" s="253">
        <f t="shared" ref="CQ82" si="302">-N82</f>
        <v>0</v>
      </c>
      <c r="CR82" s="253">
        <f t="shared" ref="CR82" si="303">-P82</f>
        <v>0</v>
      </c>
      <c r="CS82" s="102">
        <v>0</v>
      </c>
      <c r="CT82" s="102"/>
      <c r="CU82" s="102">
        <f>SUM(BX82:CT82)</f>
        <v>-46200</v>
      </c>
      <c r="CV82" s="327">
        <f>+BT82+CU82</f>
        <v>695800</v>
      </c>
    </row>
    <row r="83" spans="1:101" s="17" customFormat="1" ht="15.5" thickTop="1" thickBot="1">
      <c r="A83" s="242"/>
      <c r="B83" s="388" t="s">
        <v>117</v>
      </c>
      <c r="C83" s="388"/>
      <c r="D83" s="388"/>
      <c r="E83" s="388"/>
      <c r="F83" s="150"/>
      <c r="G83" s="150"/>
      <c r="H83" s="152">
        <f>SUM(H74:H82)</f>
        <v>18801500</v>
      </c>
      <c r="I83" s="152">
        <f t="shared" ref="I83:BT83" si="304">SUM(I74:I82)</f>
        <v>240</v>
      </c>
      <c r="J83" s="152">
        <f t="shared" si="304"/>
        <v>10</v>
      </c>
      <c r="K83" s="152">
        <f t="shared" si="304"/>
        <v>17176333.333333332</v>
      </c>
      <c r="L83" s="152">
        <f t="shared" si="304"/>
        <v>532733.66666666674</v>
      </c>
      <c r="M83" s="152">
        <f t="shared" si="304"/>
        <v>0</v>
      </c>
      <c r="N83" s="152">
        <f t="shared" si="304"/>
        <v>0</v>
      </c>
      <c r="O83" s="152">
        <f t="shared" si="304"/>
        <v>0</v>
      </c>
      <c r="P83" s="152">
        <f t="shared" si="304"/>
        <v>0</v>
      </c>
      <c r="Q83" s="152">
        <f t="shared" si="304"/>
        <v>0</v>
      </c>
      <c r="R83" s="152">
        <f t="shared" si="304"/>
        <v>0</v>
      </c>
      <c r="S83" s="152">
        <f t="shared" si="304"/>
        <v>0</v>
      </c>
      <c r="T83" s="152">
        <f t="shared" si="304"/>
        <v>0</v>
      </c>
      <c r="U83" s="152">
        <f t="shared" si="304"/>
        <v>0</v>
      </c>
      <c r="V83" s="152">
        <f t="shared" si="304"/>
        <v>0</v>
      </c>
      <c r="W83" s="152">
        <f t="shared" si="304"/>
        <v>0</v>
      </c>
      <c r="X83" s="152">
        <f t="shared" si="304"/>
        <v>0</v>
      </c>
      <c r="Y83" s="152">
        <f t="shared" si="304"/>
        <v>0</v>
      </c>
      <c r="Z83" s="152">
        <f t="shared" si="304"/>
        <v>0</v>
      </c>
      <c r="AA83" s="152">
        <f t="shared" si="304"/>
        <v>0</v>
      </c>
      <c r="AB83" s="152">
        <f t="shared" si="304"/>
        <v>0</v>
      </c>
      <c r="AC83" s="152">
        <f t="shared" si="304"/>
        <v>0</v>
      </c>
      <c r="AD83" s="152">
        <f t="shared" si="304"/>
        <v>0</v>
      </c>
      <c r="AE83" s="152">
        <f t="shared" si="304"/>
        <v>0</v>
      </c>
      <c r="AF83" s="152">
        <f t="shared" si="304"/>
        <v>0</v>
      </c>
      <c r="AG83" s="152">
        <f t="shared" si="304"/>
        <v>201.5</v>
      </c>
      <c r="AH83" s="152">
        <f t="shared" si="304"/>
        <v>1907052.7907608694</v>
      </c>
      <c r="AI83" s="152">
        <f t="shared" si="304"/>
        <v>2</v>
      </c>
      <c r="AJ83" s="152">
        <f t="shared" si="304"/>
        <v>21661.956521739132</v>
      </c>
      <c r="AK83" s="152">
        <f t="shared" si="304"/>
        <v>104.5</v>
      </c>
      <c r="AL83" s="152">
        <f t="shared" si="304"/>
        <v>1328210.2826086958</v>
      </c>
      <c r="AM83" s="152">
        <f t="shared" si="304"/>
        <v>0.5</v>
      </c>
      <c r="AN83" s="152">
        <f t="shared" si="304"/>
        <v>6498.5869565217399</v>
      </c>
      <c r="AO83" s="152">
        <f t="shared" si="304"/>
        <v>15.5</v>
      </c>
      <c r="AP83" s="152">
        <f t="shared" si="304"/>
        <v>239614.36521739131</v>
      </c>
      <c r="AQ83" s="152">
        <f t="shared" si="304"/>
        <v>0</v>
      </c>
      <c r="AR83" s="152">
        <f t="shared" si="304"/>
        <v>0</v>
      </c>
      <c r="AS83" s="152">
        <f t="shared" si="304"/>
        <v>547040</v>
      </c>
      <c r="AT83" s="152">
        <f t="shared" si="304"/>
        <v>0</v>
      </c>
      <c r="AU83" s="152">
        <f t="shared" si="304"/>
        <v>0</v>
      </c>
      <c r="AV83" s="152">
        <f t="shared" si="304"/>
        <v>0</v>
      </c>
      <c r="AW83" s="152">
        <f t="shared" si="304"/>
        <v>0</v>
      </c>
      <c r="AX83" s="152">
        <f t="shared" si="304"/>
        <v>0</v>
      </c>
      <c r="AY83" s="152">
        <f t="shared" si="304"/>
        <v>0</v>
      </c>
      <c r="AZ83" s="152">
        <f t="shared" si="304"/>
        <v>0</v>
      </c>
      <c r="BA83" s="152">
        <f t="shared" si="304"/>
        <v>0</v>
      </c>
      <c r="BB83" s="152">
        <f t="shared" si="304"/>
        <v>0</v>
      </c>
      <c r="BC83" s="152">
        <f t="shared" si="304"/>
        <v>0</v>
      </c>
      <c r="BD83" s="152">
        <f t="shared" si="304"/>
        <v>0</v>
      </c>
      <c r="BE83" s="152">
        <f t="shared" si="304"/>
        <v>5248400</v>
      </c>
      <c r="BF83" s="152">
        <f t="shared" si="304"/>
        <v>0</v>
      </c>
      <c r="BG83" s="152">
        <f t="shared" si="304"/>
        <v>100000</v>
      </c>
      <c r="BH83" s="152">
        <f t="shared" si="304"/>
        <v>0</v>
      </c>
      <c r="BI83" s="152">
        <f t="shared" si="304"/>
        <v>1400000.0000000002</v>
      </c>
      <c r="BJ83" s="152">
        <f t="shared" si="304"/>
        <v>0</v>
      </c>
      <c r="BK83" s="152">
        <f t="shared" si="304"/>
        <v>0</v>
      </c>
      <c r="BL83" s="152">
        <f t="shared" si="304"/>
        <v>0</v>
      </c>
      <c r="BM83" s="152">
        <f t="shared" si="304"/>
        <v>0</v>
      </c>
      <c r="BN83" s="152">
        <f t="shared" si="304"/>
        <v>0</v>
      </c>
      <c r="BO83" s="152">
        <f t="shared" si="304"/>
        <v>0</v>
      </c>
      <c r="BP83" s="152">
        <f t="shared" si="304"/>
        <v>0</v>
      </c>
      <c r="BQ83" s="152">
        <f t="shared" si="304"/>
        <v>0</v>
      </c>
      <c r="BR83" s="152">
        <f t="shared" si="304"/>
        <v>0</v>
      </c>
      <c r="BS83" s="152">
        <f t="shared" si="304"/>
        <v>0</v>
      </c>
      <c r="BT83" s="152">
        <f t="shared" si="304"/>
        <v>28507544.982065216</v>
      </c>
      <c r="BU83" s="152">
        <f t="shared" ref="BU83:BV83" si="305">SUM(BU74:BU82)</f>
        <v>21759144.982065216</v>
      </c>
      <c r="BV83" s="152">
        <f t="shared" si="305"/>
        <v>870365.79928260867</v>
      </c>
      <c r="BW83" s="152">
        <f>SUM(BW74:BW82)</f>
        <v>-234.2007173913662</v>
      </c>
      <c r="BX83" s="152">
        <f t="shared" ref="BX83:BY83" si="306">SUM(BX74:BX82)</f>
        <v>-870600</v>
      </c>
      <c r="BY83" s="152">
        <f t="shared" si="306"/>
        <v>-870600</v>
      </c>
      <c r="BZ83" s="152">
        <f>SUM(BZ74:BZ82)</f>
        <v>0</v>
      </c>
      <c r="CA83" s="152">
        <f t="shared" ref="CA83:CU83" si="307">SUM(CA74:CA82)</f>
        <v>0</v>
      </c>
      <c r="CB83" s="152">
        <f t="shared" si="307"/>
        <v>0</v>
      </c>
      <c r="CC83" s="152">
        <f t="shared" si="307"/>
        <v>-400000</v>
      </c>
      <c r="CD83" s="152">
        <f t="shared" si="307"/>
        <v>0</v>
      </c>
      <c r="CE83" s="152">
        <f t="shared" si="307"/>
        <v>-1187000</v>
      </c>
      <c r="CF83" s="152">
        <f t="shared" si="307"/>
        <v>0</v>
      </c>
      <c r="CG83" s="152">
        <f t="shared" si="307"/>
        <v>0</v>
      </c>
      <c r="CH83" s="152">
        <f t="shared" si="307"/>
        <v>0</v>
      </c>
      <c r="CI83" s="152">
        <f t="shared" si="307"/>
        <v>0</v>
      </c>
      <c r="CJ83" s="152">
        <f t="shared" si="307"/>
        <v>-60120</v>
      </c>
      <c r="CK83" s="152">
        <f t="shared" si="307"/>
        <v>0</v>
      </c>
      <c r="CL83" s="152">
        <f t="shared" si="307"/>
        <v>-40150</v>
      </c>
      <c r="CM83" s="152">
        <f t="shared" si="307"/>
        <v>0</v>
      </c>
      <c r="CN83" s="152">
        <f t="shared" si="307"/>
        <v>-2000000</v>
      </c>
      <c r="CO83" s="152">
        <f t="shared" si="307"/>
        <v>0</v>
      </c>
      <c r="CP83" s="152">
        <f t="shared" si="307"/>
        <v>0</v>
      </c>
      <c r="CQ83" s="152">
        <f t="shared" si="307"/>
        <v>0</v>
      </c>
      <c r="CR83" s="152">
        <f t="shared" si="307"/>
        <v>0</v>
      </c>
      <c r="CS83" s="152">
        <f t="shared" si="307"/>
        <v>0</v>
      </c>
      <c r="CT83" s="152">
        <f t="shared" si="307"/>
        <v>0</v>
      </c>
      <c r="CU83" s="152">
        <f t="shared" si="307"/>
        <v>-5428470</v>
      </c>
      <c r="CV83" s="238">
        <f>SUM(CV74:CV82)</f>
        <v>23079071.982065216</v>
      </c>
      <c r="CW83" s="340">
        <f>CV83/CV90</f>
        <v>0.1463236164987485</v>
      </c>
    </row>
    <row r="84" spans="1:101" ht="15" thickTop="1">
      <c r="A84" s="256">
        <f>A82+1</f>
        <v>67</v>
      </c>
      <c r="B84" s="223">
        <v>1004233901</v>
      </c>
      <c r="C84" s="17" t="s">
        <v>624</v>
      </c>
      <c r="D84" s="18" t="s">
        <v>594</v>
      </c>
      <c r="E84" s="18" t="s">
        <v>154</v>
      </c>
      <c r="F84" s="18" t="s">
        <v>73</v>
      </c>
      <c r="G84" s="17" t="s">
        <v>75</v>
      </c>
      <c r="H84" s="225">
        <v>1423500</v>
      </c>
      <c r="I84" s="21">
        <v>30</v>
      </c>
      <c r="J84" s="19"/>
      <c r="K84" s="102">
        <f>H84/30*I84</f>
        <v>1423500</v>
      </c>
      <c r="L84" s="20"/>
      <c r="M84" s="21"/>
      <c r="N84" s="25"/>
      <c r="O84" s="25"/>
      <c r="P84" s="102"/>
      <c r="Q84" s="21"/>
      <c r="R84" s="102"/>
      <c r="S84" s="24"/>
      <c r="T84" s="102"/>
      <c r="U84" s="21"/>
      <c r="V84" s="102"/>
      <c r="W84" s="26"/>
      <c r="X84" s="102"/>
      <c r="Y84" s="26"/>
      <c r="Z84" s="102"/>
      <c r="AA84" s="102"/>
      <c r="AB84" s="102"/>
      <c r="AC84" s="102"/>
      <c r="AD84" s="102"/>
      <c r="AE84" s="22"/>
      <c r="AF84" s="102"/>
      <c r="AG84" s="21"/>
      <c r="AH84" s="102"/>
      <c r="AI84" s="23"/>
      <c r="AJ84" s="100"/>
      <c r="AK84" s="24"/>
      <c r="AL84" s="100"/>
      <c r="AM84" s="24"/>
      <c r="AN84" s="100"/>
      <c r="AO84" s="24"/>
      <c r="AP84" s="100"/>
      <c r="AQ84" s="24"/>
      <c r="AR84" s="100"/>
      <c r="AS84" s="102"/>
      <c r="AT84" s="102"/>
      <c r="AU84" s="102"/>
      <c r="AV84" s="102"/>
      <c r="AW84" s="102"/>
      <c r="AX84" s="100"/>
      <c r="AY84" s="102"/>
      <c r="AZ84" s="100"/>
      <c r="BA84" s="102"/>
      <c r="BB84" s="102"/>
      <c r="BC84" s="100"/>
      <c r="BD84" s="102"/>
      <c r="BE84" s="100"/>
      <c r="BF84" s="102"/>
      <c r="BG84" s="100"/>
      <c r="BH84" s="102"/>
      <c r="BI84" s="102"/>
      <c r="BJ84" s="25"/>
      <c r="BK84" s="102"/>
      <c r="BL84" s="100"/>
      <c r="BM84" s="102"/>
      <c r="BN84" s="100"/>
      <c r="BO84" s="102"/>
      <c r="BP84" s="102"/>
      <c r="BQ84" s="25"/>
      <c r="BR84" s="102"/>
      <c r="BS84" s="20"/>
      <c r="BT84" s="25">
        <f t="shared" ref="BT84" si="308">+K84+R84+T84+V84+AD84+AF84+AH84+AJ84+AL84+AN84+AP84+AR84+AS84+AV84+BC84+BE84+BF84+BG84+BJ84+BL84+BM84+BN84+L84+N84+BI84+BO84+BS84+AU84+BQ84+AX84+BK84+BB84+BA84+BH84+BD84+AT84+BP84+AZ84+Y84+P84+BR84</f>
        <v>1423500</v>
      </c>
      <c r="BU84" s="102"/>
      <c r="BV84" s="102"/>
      <c r="BW84" s="102"/>
      <c r="BX84" s="193"/>
      <c r="BY84" s="326"/>
      <c r="BZ84" s="102"/>
      <c r="CA84" s="100"/>
      <c r="CB84" s="102"/>
      <c r="CC84" s="102"/>
      <c r="CD84" s="100"/>
      <c r="CE84" s="102"/>
      <c r="CF84" s="100"/>
      <c r="CG84" s="102"/>
      <c r="CH84" s="100"/>
      <c r="CI84" s="102"/>
      <c r="CJ84" s="100"/>
      <c r="CK84" s="102"/>
      <c r="CL84" s="100"/>
      <c r="CM84" s="102"/>
      <c r="CN84" s="100"/>
      <c r="CO84" s="102"/>
      <c r="CP84" s="20"/>
      <c r="CQ84" s="253">
        <f t="shared" ref="CQ84" si="309">-N84</f>
        <v>0</v>
      </c>
      <c r="CR84" s="253">
        <f t="shared" ref="CR84" si="310">-P84</f>
        <v>0</v>
      </c>
      <c r="CS84" s="102"/>
      <c r="CT84" s="102"/>
      <c r="CU84" s="102">
        <f t="shared" ref="CU84" si="311">SUM(BX84:CT84)</f>
        <v>0</v>
      </c>
      <c r="CV84" s="327">
        <f t="shared" ref="CV84" si="312">+BT84+CU84</f>
        <v>1423500</v>
      </c>
    </row>
    <row r="85" spans="1:101">
      <c r="A85" s="343">
        <f>A84+1</f>
        <v>68</v>
      </c>
      <c r="B85" s="223">
        <v>1006538572</v>
      </c>
      <c r="C85" s="17" t="s">
        <v>621</v>
      </c>
      <c r="D85" s="18" t="s">
        <v>594</v>
      </c>
      <c r="E85" s="18" t="s">
        <v>154</v>
      </c>
      <c r="F85" s="18" t="s">
        <v>73</v>
      </c>
      <c r="G85" s="17" t="s">
        <v>520</v>
      </c>
      <c r="H85" s="225">
        <v>1423500</v>
      </c>
      <c r="I85" s="21">
        <v>30</v>
      </c>
      <c r="J85" s="19"/>
      <c r="K85" s="102">
        <f>H85/30*I85</f>
        <v>1423500</v>
      </c>
      <c r="L85" s="20"/>
      <c r="M85" s="21"/>
      <c r="N85" s="25"/>
      <c r="O85" s="25"/>
      <c r="P85" s="102"/>
      <c r="Q85" s="21"/>
      <c r="R85" s="102"/>
      <c r="S85" s="24"/>
      <c r="T85" s="102"/>
      <c r="U85" s="21"/>
      <c r="V85" s="102"/>
      <c r="W85" s="26"/>
      <c r="X85" s="102"/>
      <c r="Y85" s="26"/>
      <c r="Z85" s="102"/>
      <c r="AA85" s="102"/>
      <c r="AB85" s="102"/>
      <c r="AC85" s="102"/>
      <c r="AD85" s="102"/>
      <c r="AE85" s="22"/>
      <c r="AF85" s="102"/>
      <c r="AG85" s="21"/>
      <c r="AH85" s="102"/>
      <c r="AI85" s="23"/>
      <c r="AJ85" s="100"/>
      <c r="AK85" s="24"/>
      <c r="AL85" s="100"/>
      <c r="AM85" s="24"/>
      <c r="AN85" s="100"/>
      <c r="AO85" s="24"/>
      <c r="AP85" s="100"/>
      <c r="AQ85" s="24"/>
      <c r="AR85" s="100"/>
      <c r="AS85" s="102"/>
      <c r="AT85" s="102"/>
      <c r="AU85" s="102"/>
      <c r="AV85" s="102"/>
      <c r="AW85" s="102"/>
      <c r="AX85" s="100"/>
      <c r="AY85" s="102"/>
      <c r="AZ85" s="100"/>
      <c r="BA85" s="102"/>
      <c r="BB85" s="102"/>
      <c r="BC85" s="100"/>
      <c r="BD85" s="102"/>
      <c r="BE85" s="100"/>
      <c r="BF85" s="102"/>
      <c r="BG85" s="100"/>
      <c r="BH85" s="102"/>
      <c r="BI85" s="102"/>
      <c r="BJ85" s="25"/>
      <c r="BK85" s="102"/>
      <c r="BL85" s="100"/>
      <c r="BM85" s="102"/>
      <c r="BN85" s="100"/>
      <c r="BO85" s="102"/>
      <c r="BP85" s="102"/>
      <c r="BQ85" s="25"/>
      <c r="BR85" s="102"/>
      <c r="BS85" s="20"/>
      <c r="BT85" s="25">
        <f t="shared" ref="BT85:BT86" si="313">+K85+R85+T85+V85+AD85+AF85+AH85+AJ85+AL85+AN85+AP85+AR85+AS85+AV85+BC85+BE85+BF85+BG85+BJ85+BL85+BM85+BN85+L85+N85+BI85+BO85+BS85+AU85+BQ85+AX85+BK85+BB85+BA85+BH85+BD85+AT85+BP85+AZ85+Y85+P85+BR85</f>
        <v>1423500</v>
      </c>
      <c r="BU85" s="102"/>
      <c r="BV85" s="102"/>
      <c r="BW85" s="102"/>
      <c r="BX85" s="193"/>
      <c r="BY85" s="326"/>
      <c r="BZ85" s="102"/>
      <c r="CA85" s="100"/>
      <c r="CB85" s="102"/>
      <c r="CC85" s="102"/>
      <c r="CD85" s="100"/>
      <c r="CE85" s="102"/>
      <c r="CF85" s="100"/>
      <c r="CG85" s="102"/>
      <c r="CH85" s="100"/>
      <c r="CI85" s="102"/>
      <c r="CJ85" s="100"/>
      <c r="CK85" s="102"/>
      <c r="CL85" s="100"/>
      <c r="CM85" s="102"/>
      <c r="CN85" s="100"/>
      <c r="CO85" s="102"/>
      <c r="CP85" s="20"/>
      <c r="CQ85" s="253">
        <f t="shared" ref="CQ85:CQ86" si="314">-N85</f>
        <v>0</v>
      </c>
      <c r="CR85" s="253">
        <f t="shared" ref="CR85:CR86" si="315">-P85</f>
        <v>0</v>
      </c>
      <c r="CS85" s="102"/>
      <c r="CT85" s="102"/>
      <c r="CU85" s="102">
        <f t="shared" ref="CU85:CU86" si="316">SUM(BX85:CT85)</f>
        <v>0</v>
      </c>
      <c r="CV85" s="327">
        <f t="shared" ref="CV85:CV86" si="317">+BT85+CU85</f>
        <v>1423500</v>
      </c>
    </row>
    <row r="86" spans="1:101">
      <c r="A86" s="360">
        <f t="shared" ref="A86:A88" si="318">A85+1</f>
        <v>69</v>
      </c>
      <c r="B86" s="223">
        <v>1082252836</v>
      </c>
      <c r="C86" s="17" t="s">
        <v>630</v>
      </c>
      <c r="D86" s="18" t="s">
        <v>153</v>
      </c>
      <c r="E86" s="18" t="s">
        <v>154</v>
      </c>
      <c r="F86" s="18" t="s">
        <v>89</v>
      </c>
      <c r="G86" s="17" t="s">
        <v>75</v>
      </c>
      <c r="H86" s="224">
        <v>1067625</v>
      </c>
      <c r="I86" s="21">
        <v>3</v>
      </c>
      <c r="J86" s="19"/>
      <c r="K86" s="102">
        <f t="shared" ref="K86" si="319">H86/30*I86</f>
        <v>106762.5</v>
      </c>
      <c r="L86" s="20"/>
      <c r="M86" s="21"/>
      <c r="N86" s="25"/>
      <c r="O86" s="25"/>
      <c r="P86" s="102"/>
      <c r="Q86" s="21"/>
      <c r="R86" s="102"/>
      <c r="S86" s="24"/>
      <c r="T86" s="102"/>
      <c r="U86" s="21"/>
      <c r="V86" s="102"/>
      <c r="W86" s="26"/>
      <c r="X86" s="102"/>
      <c r="Y86" s="26"/>
      <c r="Z86" s="102"/>
      <c r="AA86" s="102"/>
      <c r="AB86" s="102"/>
      <c r="AC86" s="102"/>
      <c r="AD86" s="102"/>
      <c r="AE86" s="22"/>
      <c r="AF86" s="102"/>
      <c r="AG86" s="21"/>
      <c r="AH86" s="102"/>
      <c r="AI86" s="23"/>
      <c r="AJ86" s="100"/>
      <c r="AK86" s="24"/>
      <c r="AL86" s="100"/>
      <c r="AM86" s="24"/>
      <c r="AN86" s="100"/>
      <c r="AO86" s="24"/>
      <c r="AP86" s="100"/>
      <c r="AQ86" s="24"/>
      <c r="AR86" s="100"/>
      <c r="AS86" s="102"/>
      <c r="AT86" s="102"/>
      <c r="AU86" s="102"/>
      <c r="AV86" s="102"/>
      <c r="AW86" s="102"/>
      <c r="AX86" s="100"/>
      <c r="AY86" s="102"/>
      <c r="AZ86" s="100"/>
      <c r="BA86" s="102"/>
      <c r="BB86" s="102"/>
      <c r="BC86" s="100"/>
      <c r="BD86" s="102"/>
      <c r="BE86" s="100"/>
      <c r="BF86" s="102"/>
      <c r="BG86" s="100"/>
      <c r="BH86" s="102"/>
      <c r="BI86" s="102"/>
      <c r="BJ86" s="25"/>
      <c r="BK86" s="102"/>
      <c r="BL86" s="100"/>
      <c r="BM86" s="102"/>
      <c r="BN86" s="100"/>
      <c r="BO86" s="102"/>
      <c r="BP86" s="102"/>
      <c r="BQ86" s="25"/>
      <c r="BR86" s="102"/>
      <c r="BS86" s="20"/>
      <c r="BT86" s="25">
        <f t="shared" si="313"/>
        <v>106762.5</v>
      </c>
      <c r="BU86" s="102"/>
      <c r="BV86" s="102"/>
      <c r="BW86" s="102"/>
      <c r="BX86" s="193"/>
      <c r="BY86" s="326"/>
      <c r="BZ86" s="102"/>
      <c r="CA86" s="100"/>
      <c r="CB86" s="102"/>
      <c r="CC86" s="102"/>
      <c r="CD86" s="100"/>
      <c r="CE86" s="102"/>
      <c r="CF86" s="100"/>
      <c r="CG86" s="102"/>
      <c r="CH86" s="100"/>
      <c r="CI86" s="102"/>
      <c r="CJ86" s="100"/>
      <c r="CK86" s="102"/>
      <c r="CL86" s="100"/>
      <c r="CM86" s="102"/>
      <c r="CN86" s="100"/>
      <c r="CO86" s="102"/>
      <c r="CP86" s="20"/>
      <c r="CQ86" s="253">
        <f t="shared" si="314"/>
        <v>0</v>
      </c>
      <c r="CR86" s="253">
        <f t="shared" si="315"/>
        <v>0</v>
      </c>
      <c r="CS86" s="102"/>
      <c r="CT86" s="102"/>
      <c r="CU86" s="102">
        <f t="shared" si="316"/>
        <v>0</v>
      </c>
      <c r="CV86" s="327">
        <f t="shared" si="317"/>
        <v>106762.5</v>
      </c>
    </row>
    <row r="87" spans="1:101">
      <c r="A87" s="360">
        <f t="shared" si="318"/>
        <v>70</v>
      </c>
      <c r="B87" s="223">
        <v>1019602270</v>
      </c>
      <c r="C87" s="17" t="s">
        <v>628</v>
      </c>
      <c r="D87" s="18" t="s">
        <v>153</v>
      </c>
      <c r="E87" s="18" t="s">
        <v>154</v>
      </c>
      <c r="F87" s="18" t="s">
        <v>73</v>
      </c>
      <c r="G87" s="17" t="s">
        <v>519</v>
      </c>
      <c r="H87" s="225">
        <v>1423500</v>
      </c>
      <c r="I87" s="21">
        <v>23</v>
      </c>
      <c r="J87" s="19"/>
      <c r="K87" s="102">
        <f>((H87*50%)/30*20)+(H87*75%)/30*3</f>
        <v>581262.5</v>
      </c>
      <c r="L87" s="20"/>
      <c r="M87" s="21"/>
      <c r="N87" s="25"/>
      <c r="O87" s="25"/>
      <c r="P87" s="102"/>
      <c r="Q87" s="21"/>
      <c r="R87" s="102"/>
      <c r="S87" s="24"/>
      <c r="T87" s="102"/>
      <c r="U87" s="21"/>
      <c r="V87" s="102"/>
      <c r="W87" s="26"/>
      <c r="X87" s="102"/>
      <c r="Y87" s="26"/>
      <c r="Z87" s="102"/>
      <c r="AA87" s="102"/>
      <c r="AB87" s="102"/>
      <c r="AC87" s="102"/>
      <c r="AD87" s="102"/>
      <c r="AE87" s="22"/>
      <c r="AF87" s="102"/>
      <c r="AG87" s="21"/>
      <c r="AH87" s="102"/>
      <c r="AI87" s="23"/>
      <c r="AJ87" s="100"/>
      <c r="AK87" s="24"/>
      <c r="AL87" s="100"/>
      <c r="AM87" s="24"/>
      <c r="AN87" s="100"/>
      <c r="AO87" s="24"/>
      <c r="AP87" s="100"/>
      <c r="AQ87" s="24"/>
      <c r="AR87" s="100"/>
      <c r="AS87" s="102"/>
      <c r="AT87" s="102"/>
      <c r="AU87" s="102"/>
      <c r="AV87" s="102"/>
      <c r="AW87" s="102"/>
      <c r="AX87" s="100"/>
      <c r="AY87" s="102"/>
      <c r="AZ87" s="100"/>
      <c r="BA87" s="102"/>
      <c r="BB87" s="102"/>
      <c r="BC87" s="100"/>
      <c r="BD87" s="102"/>
      <c r="BE87" s="100"/>
      <c r="BF87" s="102"/>
      <c r="BG87" s="100"/>
      <c r="BH87" s="102"/>
      <c r="BI87" s="102"/>
      <c r="BJ87" s="25"/>
      <c r="BK87" s="102"/>
      <c r="BL87" s="100"/>
      <c r="BM87" s="102"/>
      <c r="BN87" s="100"/>
      <c r="BO87" s="102"/>
      <c r="BP87" s="102"/>
      <c r="BQ87" s="25"/>
      <c r="BR87" s="102"/>
      <c r="BS87" s="20"/>
      <c r="BT87" s="25">
        <f t="shared" ref="BT87:BT88" si="320">+K87+R87+T87+V87+AD87+AF87+AH87+AJ87+AL87+AN87+AP87+AR87+AS87+AV87+BC87+BE87+BF87+BG87+BJ87+BL87+BM87+BN87+L87+N87+BI87+BO87+BS87+AU87+BQ87+AX87+BK87+BB87+BA87+BH87+BD87+AT87+BP87+AZ87+Y87+P87+BR87</f>
        <v>581262.5</v>
      </c>
      <c r="BU87" s="102"/>
      <c r="BV87" s="102"/>
      <c r="BW87" s="102"/>
      <c r="BX87" s="193"/>
      <c r="BY87" s="326"/>
      <c r="BZ87" s="102"/>
      <c r="CA87" s="100"/>
      <c r="CB87" s="102"/>
      <c r="CC87" s="102"/>
      <c r="CD87" s="100"/>
      <c r="CE87" s="102"/>
      <c r="CF87" s="100"/>
      <c r="CG87" s="102"/>
      <c r="CH87" s="100"/>
      <c r="CI87" s="102"/>
      <c r="CJ87" s="100"/>
      <c r="CK87" s="102"/>
      <c r="CL87" s="100"/>
      <c r="CM87" s="102"/>
      <c r="CN87" s="100"/>
      <c r="CO87" s="102"/>
      <c r="CP87" s="20"/>
      <c r="CQ87" s="253">
        <f t="shared" ref="CQ87:CQ88" si="321">-N87</f>
        <v>0</v>
      </c>
      <c r="CR87" s="253">
        <f t="shared" ref="CR87:CR88" si="322">-P87</f>
        <v>0</v>
      </c>
      <c r="CS87" s="102"/>
      <c r="CT87" s="102"/>
      <c r="CU87" s="102">
        <f t="shared" ref="CU87:CU88" si="323">SUM(BX87:CT87)</f>
        <v>0</v>
      </c>
      <c r="CV87" s="327">
        <f t="shared" ref="CV87:CV88" si="324">+BT87+CU87</f>
        <v>581262.5</v>
      </c>
    </row>
    <row r="88" spans="1:101" ht="15" thickBot="1">
      <c r="A88" s="343">
        <f t="shared" si="318"/>
        <v>71</v>
      </c>
      <c r="B88" s="223">
        <v>1013107850</v>
      </c>
      <c r="C88" s="17" t="s">
        <v>607</v>
      </c>
      <c r="D88" s="18" t="s">
        <v>153</v>
      </c>
      <c r="E88" s="18" t="s">
        <v>154</v>
      </c>
      <c r="F88" s="18" t="s">
        <v>73</v>
      </c>
      <c r="G88" s="17" t="s">
        <v>515</v>
      </c>
      <c r="H88" s="224">
        <v>1067625</v>
      </c>
      <c r="I88" s="21">
        <v>30</v>
      </c>
      <c r="J88" s="19"/>
      <c r="K88" s="102">
        <f t="shared" ref="K88" si="325">H88/30*I88</f>
        <v>1067625</v>
      </c>
      <c r="L88" s="20"/>
      <c r="M88" s="21"/>
      <c r="N88" s="25"/>
      <c r="O88" s="25"/>
      <c r="P88" s="102"/>
      <c r="Q88" s="21"/>
      <c r="R88" s="102"/>
      <c r="S88" s="24"/>
      <c r="T88" s="102"/>
      <c r="U88" s="21"/>
      <c r="V88" s="102"/>
      <c r="W88" s="26"/>
      <c r="X88" s="102"/>
      <c r="Y88" s="26"/>
      <c r="Z88" s="102"/>
      <c r="AA88" s="102"/>
      <c r="AB88" s="102"/>
      <c r="AC88" s="102"/>
      <c r="AD88" s="102"/>
      <c r="AE88" s="22"/>
      <c r="AF88" s="102"/>
      <c r="AG88" s="21"/>
      <c r="AH88" s="102"/>
      <c r="AI88" s="23"/>
      <c r="AJ88" s="100"/>
      <c r="AK88" s="24"/>
      <c r="AL88" s="100"/>
      <c r="AM88" s="24"/>
      <c r="AN88" s="100"/>
      <c r="AO88" s="24"/>
      <c r="AP88" s="100"/>
      <c r="AQ88" s="24"/>
      <c r="AR88" s="100"/>
      <c r="AS88" s="102"/>
      <c r="AT88" s="102"/>
      <c r="AU88" s="102"/>
      <c r="AV88" s="102"/>
      <c r="AW88" s="102"/>
      <c r="AX88" s="100"/>
      <c r="AY88" s="102"/>
      <c r="AZ88" s="100"/>
      <c r="BA88" s="102"/>
      <c r="BB88" s="102"/>
      <c r="BC88" s="100"/>
      <c r="BD88" s="102"/>
      <c r="BE88" s="100"/>
      <c r="BF88" s="102"/>
      <c r="BG88" s="100"/>
      <c r="BH88" s="102"/>
      <c r="BI88" s="102"/>
      <c r="BJ88" s="25"/>
      <c r="BK88" s="102"/>
      <c r="BL88" s="100"/>
      <c r="BM88" s="102"/>
      <c r="BN88" s="100"/>
      <c r="BO88" s="102"/>
      <c r="BP88" s="102"/>
      <c r="BQ88" s="25"/>
      <c r="BR88" s="102"/>
      <c r="BS88" s="20"/>
      <c r="BT88" s="25">
        <f t="shared" si="320"/>
        <v>1067625</v>
      </c>
      <c r="BU88" s="102"/>
      <c r="BV88" s="102"/>
      <c r="BW88" s="102"/>
      <c r="BX88" s="193"/>
      <c r="BY88" s="326"/>
      <c r="BZ88" s="102"/>
      <c r="CA88" s="100"/>
      <c r="CB88" s="102"/>
      <c r="CC88" s="102"/>
      <c r="CD88" s="100"/>
      <c r="CE88" s="102"/>
      <c r="CF88" s="100"/>
      <c r="CG88" s="102"/>
      <c r="CH88" s="100"/>
      <c r="CI88" s="102"/>
      <c r="CJ88" s="100"/>
      <c r="CK88" s="102"/>
      <c r="CL88" s="100"/>
      <c r="CM88" s="102"/>
      <c r="CN88" s="100"/>
      <c r="CO88" s="102"/>
      <c r="CP88" s="20"/>
      <c r="CQ88" s="253">
        <f t="shared" si="321"/>
        <v>0</v>
      </c>
      <c r="CR88" s="253">
        <f t="shared" si="322"/>
        <v>0</v>
      </c>
      <c r="CS88" s="102"/>
      <c r="CT88" s="102"/>
      <c r="CU88" s="102">
        <f t="shared" si="323"/>
        <v>0</v>
      </c>
      <c r="CV88" s="327">
        <f t="shared" si="324"/>
        <v>1067625</v>
      </c>
    </row>
    <row r="89" spans="1:101" s="17" customFormat="1" ht="15.5" thickTop="1" thickBot="1">
      <c r="A89" s="242"/>
      <c r="B89" s="388" t="s">
        <v>155</v>
      </c>
      <c r="C89" s="388"/>
      <c r="D89" s="388"/>
      <c r="E89" s="388"/>
      <c r="F89" s="150"/>
      <c r="G89" s="150"/>
      <c r="H89" s="152">
        <f t="shared" ref="H89:AM89" si="326">SUM(H84:H88)</f>
        <v>6405750</v>
      </c>
      <c r="I89" s="350">
        <f t="shared" si="326"/>
        <v>116</v>
      </c>
      <c r="J89" s="152">
        <f t="shared" si="326"/>
        <v>0</v>
      </c>
      <c r="K89" s="152">
        <f t="shared" si="326"/>
        <v>4602650</v>
      </c>
      <c r="L89" s="152">
        <f t="shared" si="326"/>
        <v>0</v>
      </c>
      <c r="M89" s="350">
        <f t="shared" si="326"/>
        <v>0</v>
      </c>
      <c r="N89" s="152">
        <f t="shared" si="326"/>
        <v>0</v>
      </c>
      <c r="O89" s="152">
        <f t="shared" si="326"/>
        <v>0</v>
      </c>
      <c r="P89" s="152">
        <f t="shared" si="326"/>
        <v>0</v>
      </c>
      <c r="Q89" s="152">
        <f t="shared" si="326"/>
        <v>0</v>
      </c>
      <c r="R89" s="152">
        <f t="shared" si="326"/>
        <v>0</v>
      </c>
      <c r="S89" s="350">
        <f t="shared" si="326"/>
        <v>0</v>
      </c>
      <c r="T89" s="152">
        <f t="shared" si="326"/>
        <v>0</v>
      </c>
      <c r="U89" s="350">
        <f t="shared" si="326"/>
        <v>0</v>
      </c>
      <c r="V89" s="152">
        <f t="shared" si="326"/>
        <v>0</v>
      </c>
      <c r="W89" s="152">
        <f t="shared" si="326"/>
        <v>0</v>
      </c>
      <c r="X89" s="152">
        <f t="shared" si="326"/>
        <v>0</v>
      </c>
      <c r="Y89" s="152">
        <f t="shared" si="326"/>
        <v>0</v>
      </c>
      <c r="Z89" s="152">
        <f t="shared" si="326"/>
        <v>0</v>
      </c>
      <c r="AA89" s="152">
        <f t="shared" si="326"/>
        <v>0</v>
      </c>
      <c r="AB89" s="152">
        <f t="shared" si="326"/>
        <v>0</v>
      </c>
      <c r="AC89" s="152">
        <f t="shared" si="326"/>
        <v>0</v>
      </c>
      <c r="AD89" s="152">
        <f t="shared" si="326"/>
        <v>0</v>
      </c>
      <c r="AE89" s="152">
        <f t="shared" si="326"/>
        <v>0</v>
      </c>
      <c r="AF89" s="152">
        <f t="shared" si="326"/>
        <v>0</v>
      </c>
      <c r="AG89" s="152">
        <f t="shared" si="326"/>
        <v>0</v>
      </c>
      <c r="AH89" s="152">
        <f t="shared" si="326"/>
        <v>0</v>
      </c>
      <c r="AI89" s="152">
        <f t="shared" si="326"/>
        <v>0</v>
      </c>
      <c r="AJ89" s="152">
        <f t="shared" si="326"/>
        <v>0</v>
      </c>
      <c r="AK89" s="152">
        <f t="shared" si="326"/>
        <v>0</v>
      </c>
      <c r="AL89" s="152">
        <f t="shared" si="326"/>
        <v>0</v>
      </c>
      <c r="AM89" s="152">
        <f t="shared" si="326"/>
        <v>0</v>
      </c>
      <c r="AN89" s="152">
        <f t="shared" ref="AN89:BS89" si="327">SUM(AN84:AN88)</f>
        <v>0</v>
      </c>
      <c r="AO89" s="152">
        <f t="shared" si="327"/>
        <v>0</v>
      </c>
      <c r="AP89" s="152">
        <f t="shared" si="327"/>
        <v>0</v>
      </c>
      <c r="AQ89" s="152">
        <f t="shared" si="327"/>
        <v>0</v>
      </c>
      <c r="AR89" s="152">
        <f t="shared" si="327"/>
        <v>0</v>
      </c>
      <c r="AS89" s="152">
        <f t="shared" si="327"/>
        <v>0</v>
      </c>
      <c r="AT89" s="152">
        <f t="shared" si="327"/>
        <v>0</v>
      </c>
      <c r="AU89" s="152">
        <f t="shared" si="327"/>
        <v>0</v>
      </c>
      <c r="AV89" s="152">
        <f t="shared" si="327"/>
        <v>0</v>
      </c>
      <c r="AW89" s="152">
        <f t="shared" si="327"/>
        <v>0</v>
      </c>
      <c r="AX89" s="152">
        <f t="shared" si="327"/>
        <v>0</v>
      </c>
      <c r="AY89" s="152">
        <f t="shared" si="327"/>
        <v>0</v>
      </c>
      <c r="AZ89" s="152">
        <f t="shared" si="327"/>
        <v>0</v>
      </c>
      <c r="BA89" s="152">
        <f t="shared" si="327"/>
        <v>0</v>
      </c>
      <c r="BB89" s="152">
        <f t="shared" si="327"/>
        <v>0</v>
      </c>
      <c r="BC89" s="152">
        <f t="shared" si="327"/>
        <v>0</v>
      </c>
      <c r="BD89" s="152">
        <f t="shared" si="327"/>
        <v>0</v>
      </c>
      <c r="BE89" s="152">
        <f t="shared" si="327"/>
        <v>0</v>
      </c>
      <c r="BF89" s="152">
        <f t="shared" si="327"/>
        <v>0</v>
      </c>
      <c r="BG89" s="152">
        <f t="shared" si="327"/>
        <v>0</v>
      </c>
      <c r="BH89" s="152">
        <f t="shared" si="327"/>
        <v>0</v>
      </c>
      <c r="BI89" s="152">
        <f t="shared" si="327"/>
        <v>0</v>
      </c>
      <c r="BJ89" s="152">
        <f t="shared" si="327"/>
        <v>0</v>
      </c>
      <c r="BK89" s="152">
        <f t="shared" si="327"/>
        <v>0</v>
      </c>
      <c r="BL89" s="152">
        <f t="shared" si="327"/>
        <v>0</v>
      </c>
      <c r="BM89" s="152">
        <f t="shared" si="327"/>
        <v>0</v>
      </c>
      <c r="BN89" s="152">
        <f t="shared" si="327"/>
        <v>0</v>
      </c>
      <c r="BO89" s="152">
        <f t="shared" si="327"/>
        <v>0</v>
      </c>
      <c r="BP89" s="152">
        <f t="shared" si="327"/>
        <v>0</v>
      </c>
      <c r="BQ89" s="152">
        <f t="shared" si="327"/>
        <v>0</v>
      </c>
      <c r="BR89" s="152">
        <f t="shared" si="327"/>
        <v>0</v>
      </c>
      <c r="BS89" s="152">
        <f t="shared" si="327"/>
        <v>0</v>
      </c>
      <c r="BT89" s="152">
        <f t="shared" ref="BT89:BV89" si="328">SUM(BT84:BT88)</f>
        <v>4602650</v>
      </c>
      <c r="BU89" s="152">
        <f t="shared" si="328"/>
        <v>0</v>
      </c>
      <c r="BV89" s="152">
        <f t="shared" si="328"/>
        <v>0</v>
      </c>
      <c r="BW89" s="152">
        <f>SUM(BW85:BW88)</f>
        <v>0</v>
      </c>
      <c r="BX89" s="152">
        <f t="shared" ref="BX89:CV89" si="329">SUM(BX84:BX88)</f>
        <v>0</v>
      </c>
      <c r="BY89" s="152">
        <f t="shared" si="329"/>
        <v>0</v>
      </c>
      <c r="BZ89" s="152">
        <f t="shared" si="329"/>
        <v>0</v>
      </c>
      <c r="CA89" s="152">
        <f t="shared" si="329"/>
        <v>0</v>
      </c>
      <c r="CB89" s="152">
        <f t="shared" si="329"/>
        <v>0</v>
      </c>
      <c r="CC89" s="152">
        <f t="shared" si="329"/>
        <v>0</v>
      </c>
      <c r="CD89" s="152">
        <f t="shared" si="329"/>
        <v>0</v>
      </c>
      <c r="CE89" s="152">
        <f t="shared" si="329"/>
        <v>0</v>
      </c>
      <c r="CF89" s="152">
        <f t="shared" si="329"/>
        <v>0</v>
      </c>
      <c r="CG89" s="152">
        <f t="shared" si="329"/>
        <v>0</v>
      </c>
      <c r="CH89" s="152">
        <f t="shared" si="329"/>
        <v>0</v>
      </c>
      <c r="CI89" s="152">
        <f t="shared" si="329"/>
        <v>0</v>
      </c>
      <c r="CJ89" s="152">
        <f t="shared" si="329"/>
        <v>0</v>
      </c>
      <c r="CK89" s="152">
        <f t="shared" si="329"/>
        <v>0</v>
      </c>
      <c r="CL89" s="152">
        <f t="shared" si="329"/>
        <v>0</v>
      </c>
      <c r="CM89" s="152">
        <f t="shared" si="329"/>
        <v>0</v>
      </c>
      <c r="CN89" s="152">
        <f t="shared" si="329"/>
        <v>0</v>
      </c>
      <c r="CO89" s="152">
        <f t="shared" si="329"/>
        <v>0</v>
      </c>
      <c r="CP89" s="152">
        <f t="shared" si="329"/>
        <v>0</v>
      </c>
      <c r="CQ89" s="152">
        <f t="shared" si="329"/>
        <v>0</v>
      </c>
      <c r="CR89" s="152">
        <f t="shared" si="329"/>
        <v>0</v>
      </c>
      <c r="CS89" s="152">
        <f t="shared" si="329"/>
        <v>0</v>
      </c>
      <c r="CT89" s="152">
        <f t="shared" si="329"/>
        <v>0</v>
      </c>
      <c r="CU89" s="152">
        <f t="shared" si="329"/>
        <v>0</v>
      </c>
      <c r="CV89" s="238">
        <f t="shared" si="329"/>
        <v>4602650</v>
      </c>
      <c r="CW89" s="340">
        <f>CV89/CV90</f>
        <v>2.9181259714486114E-2</v>
      </c>
    </row>
    <row r="90" spans="1:101" s="28" customFormat="1" ht="14" thickTop="1" thickBot="1">
      <c r="A90" s="244" t="s">
        <v>118</v>
      </c>
      <c r="B90" s="168"/>
      <c r="C90" s="168"/>
      <c r="D90" s="168"/>
      <c r="E90" s="168"/>
      <c r="F90" s="168"/>
      <c r="G90" s="168"/>
      <c r="H90" s="169">
        <f t="shared" ref="H90:AM90" si="330">H45+H50+H53+H58+H70+H73+H83+H89</f>
        <v>157211170</v>
      </c>
      <c r="I90" s="351">
        <f t="shared" si="330"/>
        <v>1997</v>
      </c>
      <c r="J90" s="169">
        <f t="shared" si="330"/>
        <v>29</v>
      </c>
      <c r="K90" s="169">
        <f t="shared" si="330"/>
        <v>148990543.83333334</v>
      </c>
      <c r="L90" s="169">
        <f t="shared" si="330"/>
        <v>1610866.3666666669</v>
      </c>
      <c r="M90" s="351">
        <f t="shared" si="330"/>
        <v>33</v>
      </c>
      <c r="N90" s="169">
        <f t="shared" si="330"/>
        <v>2813142.8333333335</v>
      </c>
      <c r="O90" s="169">
        <f t="shared" si="330"/>
        <v>0</v>
      </c>
      <c r="P90" s="169">
        <f t="shared" si="330"/>
        <v>0</v>
      </c>
      <c r="Q90" s="169">
        <f t="shared" si="330"/>
        <v>3</v>
      </c>
      <c r="R90" s="169">
        <f t="shared" si="330"/>
        <v>142350</v>
      </c>
      <c r="S90" s="351">
        <f t="shared" si="330"/>
        <v>1</v>
      </c>
      <c r="T90" s="169">
        <f t="shared" si="330"/>
        <v>47450</v>
      </c>
      <c r="U90" s="351">
        <f t="shared" si="330"/>
        <v>13</v>
      </c>
      <c r="V90" s="169">
        <f t="shared" si="330"/>
        <v>804766.66666666663</v>
      </c>
      <c r="W90" s="169">
        <f t="shared" si="330"/>
        <v>0</v>
      </c>
      <c r="X90" s="169">
        <f t="shared" si="330"/>
        <v>0</v>
      </c>
      <c r="Y90" s="169">
        <f t="shared" si="330"/>
        <v>0</v>
      </c>
      <c r="Z90" s="169">
        <f t="shared" si="330"/>
        <v>0</v>
      </c>
      <c r="AA90" s="169">
        <f t="shared" si="330"/>
        <v>0</v>
      </c>
      <c r="AB90" s="169">
        <f t="shared" si="330"/>
        <v>0</v>
      </c>
      <c r="AC90" s="169">
        <f t="shared" si="330"/>
        <v>0</v>
      </c>
      <c r="AD90" s="169">
        <f t="shared" si="330"/>
        <v>0</v>
      </c>
      <c r="AE90" s="169">
        <f t="shared" si="330"/>
        <v>139.5</v>
      </c>
      <c r="AF90" s="169">
        <f t="shared" si="330"/>
        <v>320888.75000000006</v>
      </c>
      <c r="AG90" s="169">
        <f t="shared" si="330"/>
        <v>664</v>
      </c>
      <c r="AH90" s="169">
        <f t="shared" si="330"/>
        <v>6166821.8124999991</v>
      </c>
      <c r="AI90" s="169">
        <f t="shared" si="330"/>
        <v>53.5</v>
      </c>
      <c r="AJ90" s="169">
        <f t="shared" si="330"/>
        <v>636606.25</v>
      </c>
      <c r="AK90" s="169">
        <f t="shared" si="330"/>
        <v>360</v>
      </c>
      <c r="AL90" s="169">
        <f t="shared" si="330"/>
        <v>5218165.6358695654</v>
      </c>
      <c r="AM90" s="169">
        <f t="shared" si="330"/>
        <v>33.5</v>
      </c>
      <c r="AN90" s="169">
        <f t="shared" ref="AN90:BS90" si="331">AN45+AN50+AN53+AN58+AN70+AN73+AN83+AN89</f>
        <v>462556.95652173914</v>
      </c>
      <c r="AO90" s="169">
        <f t="shared" si="331"/>
        <v>58</v>
      </c>
      <c r="AP90" s="169">
        <f t="shared" si="331"/>
        <v>870357.84347826091</v>
      </c>
      <c r="AQ90" s="169">
        <f t="shared" si="331"/>
        <v>12</v>
      </c>
      <c r="AR90" s="169">
        <f t="shared" si="331"/>
        <v>194293.4782608696</v>
      </c>
      <c r="AS90" s="169">
        <f t="shared" si="331"/>
        <v>1805232</v>
      </c>
      <c r="AT90" s="169">
        <f t="shared" si="331"/>
        <v>0</v>
      </c>
      <c r="AU90" s="169">
        <f t="shared" si="331"/>
        <v>0</v>
      </c>
      <c r="AV90" s="169">
        <f t="shared" si="331"/>
        <v>993296</v>
      </c>
      <c r="AW90" s="169">
        <f t="shared" si="331"/>
        <v>0</v>
      </c>
      <c r="AX90" s="169">
        <f t="shared" si="331"/>
        <v>0</v>
      </c>
      <c r="AY90" s="169">
        <f t="shared" si="331"/>
        <v>0</v>
      </c>
      <c r="AZ90" s="169">
        <f t="shared" si="331"/>
        <v>0</v>
      </c>
      <c r="BA90" s="169">
        <f t="shared" si="331"/>
        <v>0</v>
      </c>
      <c r="BB90" s="169">
        <f t="shared" si="331"/>
        <v>0</v>
      </c>
      <c r="BC90" s="169">
        <f t="shared" si="331"/>
        <v>0</v>
      </c>
      <c r="BD90" s="169">
        <f t="shared" si="331"/>
        <v>0</v>
      </c>
      <c r="BE90" s="169">
        <f t="shared" si="331"/>
        <v>11813433.133333333</v>
      </c>
      <c r="BF90" s="169">
        <f t="shared" si="331"/>
        <v>0</v>
      </c>
      <c r="BG90" s="169">
        <f t="shared" si="331"/>
        <v>1675314.6666666667</v>
      </c>
      <c r="BH90" s="169">
        <f t="shared" si="331"/>
        <v>0</v>
      </c>
      <c r="BI90" s="169">
        <f t="shared" si="331"/>
        <v>10093333.333333334</v>
      </c>
      <c r="BJ90" s="169">
        <f t="shared" si="331"/>
        <v>0</v>
      </c>
      <c r="BK90" s="169">
        <f t="shared" si="331"/>
        <v>0</v>
      </c>
      <c r="BL90" s="169">
        <f t="shared" si="331"/>
        <v>145588</v>
      </c>
      <c r="BM90" s="169">
        <f t="shared" si="331"/>
        <v>0</v>
      </c>
      <c r="BN90" s="169">
        <f t="shared" si="331"/>
        <v>177200</v>
      </c>
      <c r="BO90" s="169">
        <f t="shared" si="331"/>
        <v>0</v>
      </c>
      <c r="BP90" s="169">
        <f t="shared" si="331"/>
        <v>0</v>
      </c>
      <c r="BQ90" s="169">
        <f t="shared" si="331"/>
        <v>1093000</v>
      </c>
      <c r="BR90" s="169">
        <f t="shared" si="331"/>
        <v>0</v>
      </c>
      <c r="BS90" s="169">
        <f t="shared" si="331"/>
        <v>0</v>
      </c>
      <c r="BT90" s="169">
        <f t="shared" ref="BT90:CV90" si="332">BT45+BT50+BT53+BT58+BT70+BT73+BT83+BT89</f>
        <v>194294473.89329708</v>
      </c>
      <c r="BU90" s="169">
        <f t="shared" si="332"/>
        <v>161634788.42663044</v>
      </c>
      <c r="BV90" s="169">
        <f t="shared" si="332"/>
        <v>6465391.5370652173</v>
      </c>
      <c r="BW90" s="169">
        <f t="shared" si="332"/>
        <v>-17408.462934782612</v>
      </c>
      <c r="BX90" s="169">
        <f t="shared" si="332"/>
        <v>-6482800</v>
      </c>
      <c r="BY90" s="169">
        <f t="shared" si="332"/>
        <v>-6306000</v>
      </c>
      <c r="BZ90" s="210">
        <f t="shared" si="332"/>
        <v>-190500</v>
      </c>
      <c r="CA90" s="210">
        <f t="shared" si="332"/>
        <v>-1200000</v>
      </c>
      <c r="CB90" s="210">
        <f t="shared" si="332"/>
        <v>0</v>
      </c>
      <c r="CC90" s="210">
        <f t="shared" si="332"/>
        <v>-2592601</v>
      </c>
      <c r="CD90" s="210">
        <f t="shared" si="332"/>
        <v>-2738886</v>
      </c>
      <c r="CE90" s="210">
        <f t="shared" si="332"/>
        <v>-4446000</v>
      </c>
      <c r="CF90" s="210">
        <f t="shared" si="332"/>
        <v>0</v>
      </c>
      <c r="CG90" s="210">
        <f t="shared" si="332"/>
        <v>-3189057</v>
      </c>
      <c r="CH90" s="210">
        <f t="shared" si="332"/>
        <v>-30585.850000000002</v>
      </c>
      <c r="CI90" s="210">
        <f t="shared" si="332"/>
        <v>-90903</v>
      </c>
      <c r="CJ90" s="210">
        <f t="shared" si="332"/>
        <v>-391346</v>
      </c>
      <c r="CK90" s="210">
        <f t="shared" si="332"/>
        <v>-1440000</v>
      </c>
      <c r="CL90" s="210">
        <f t="shared" si="332"/>
        <v>-172150</v>
      </c>
      <c r="CM90" s="210">
        <f t="shared" si="332"/>
        <v>-97791</v>
      </c>
      <c r="CN90" s="210">
        <f t="shared" si="332"/>
        <v>-2000000</v>
      </c>
      <c r="CO90" s="210">
        <f t="shared" si="332"/>
        <v>-1144644</v>
      </c>
      <c r="CP90" s="210">
        <f t="shared" si="332"/>
        <v>-1338630</v>
      </c>
      <c r="CQ90" s="210">
        <f t="shared" si="332"/>
        <v>-2716342.8333333335</v>
      </c>
      <c r="CR90" s="210">
        <f t="shared" si="332"/>
        <v>0</v>
      </c>
      <c r="CS90" s="210">
        <f t="shared" si="332"/>
        <v>0</v>
      </c>
      <c r="CT90" s="210">
        <f t="shared" si="332"/>
        <v>0</v>
      </c>
      <c r="CU90" s="210">
        <f t="shared" si="332"/>
        <v>-36568236.683333337</v>
      </c>
      <c r="CV90" s="169">
        <f t="shared" si="332"/>
        <v>157726227.2099638</v>
      </c>
    </row>
    <row r="91" spans="1:101" s="345" customFormat="1" ht="13">
      <c r="A91" s="344"/>
      <c r="H91" s="346"/>
      <c r="I91" s="352"/>
      <c r="J91" s="346"/>
      <c r="K91" s="346"/>
      <c r="L91" s="346"/>
      <c r="M91" s="352"/>
      <c r="N91" s="346"/>
      <c r="O91" s="346"/>
      <c r="P91" s="346"/>
      <c r="Q91" s="346"/>
      <c r="R91" s="346"/>
      <c r="S91" s="352"/>
      <c r="T91" s="346"/>
      <c r="U91" s="352"/>
      <c r="V91" s="346"/>
      <c r="W91" s="346"/>
      <c r="X91" s="346"/>
      <c r="Y91" s="346"/>
      <c r="Z91" s="346"/>
      <c r="AA91" s="346"/>
      <c r="AB91" s="346"/>
      <c r="AC91" s="346"/>
      <c r="AD91" s="346"/>
      <c r="AE91" s="346"/>
      <c r="AF91" s="346"/>
      <c r="AG91" s="346"/>
      <c r="AH91" s="346"/>
      <c r="AI91" s="346"/>
      <c r="AJ91" s="346"/>
      <c r="AK91" s="346"/>
      <c r="AL91" s="346"/>
      <c r="AM91" s="346"/>
      <c r="AN91" s="346"/>
      <c r="AO91" s="346"/>
      <c r="AP91" s="346"/>
      <c r="AQ91" s="346"/>
      <c r="AR91" s="346"/>
      <c r="AS91" s="346"/>
      <c r="AT91" s="346"/>
      <c r="AU91" s="346"/>
      <c r="AV91" s="346"/>
      <c r="AW91" s="346"/>
      <c r="AX91" s="346"/>
      <c r="AY91" s="346"/>
      <c r="AZ91" s="346"/>
      <c r="BA91" s="346"/>
      <c r="BB91" s="346"/>
      <c r="BC91" s="346"/>
      <c r="BD91" s="346"/>
      <c r="BE91" s="346"/>
      <c r="BF91" s="346"/>
      <c r="BG91" s="346"/>
      <c r="BH91" s="346"/>
      <c r="BI91" s="346"/>
      <c r="BJ91" s="346"/>
      <c r="BK91" s="346"/>
      <c r="BL91" s="346"/>
      <c r="BM91" s="346"/>
      <c r="BN91" s="346"/>
      <c r="BO91" s="346"/>
      <c r="BP91" s="346"/>
      <c r="BQ91" s="346"/>
      <c r="BR91" s="346"/>
      <c r="BS91" s="346"/>
      <c r="BT91" s="346"/>
      <c r="BU91" s="346"/>
      <c r="BV91" s="346"/>
      <c r="BW91" s="346"/>
      <c r="BX91" s="346"/>
      <c r="BY91" s="346"/>
      <c r="BZ91" s="346"/>
      <c r="CA91" s="346"/>
      <c r="CB91" s="346"/>
      <c r="CC91" s="346"/>
      <c r="CD91" s="346"/>
      <c r="CE91" s="346"/>
      <c r="CF91" s="346"/>
      <c r="CG91" s="346"/>
      <c r="CH91" s="346"/>
      <c r="CI91" s="346"/>
      <c r="CJ91" s="346"/>
      <c r="CK91" s="346"/>
      <c r="CL91" s="346"/>
      <c r="CM91" s="346"/>
      <c r="CN91" s="346"/>
      <c r="CO91" s="346"/>
      <c r="CP91" s="346"/>
      <c r="CQ91" s="346"/>
      <c r="CR91" s="346"/>
      <c r="CS91" s="346"/>
      <c r="CT91" s="346"/>
      <c r="CU91" s="346"/>
      <c r="CV91" s="346"/>
    </row>
    <row r="92" spans="1:101" s="345" customFormat="1" ht="13.5" thickBot="1">
      <c r="A92" s="344"/>
      <c r="H92" s="346"/>
      <c r="I92" s="352"/>
      <c r="J92" s="346"/>
      <c r="K92" s="346"/>
      <c r="L92" s="346"/>
      <c r="M92" s="352"/>
      <c r="N92" s="346"/>
      <c r="O92" s="346"/>
      <c r="P92" s="346"/>
      <c r="Q92" s="346"/>
      <c r="R92" s="346"/>
      <c r="S92" s="352"/>
      <c r="T92" s="346"/>
      <c r="U92" s="352"/>
      <c r="V92" s="346"/>
      <c r="W92" s="346"/>
      <c r="X92" s="346"/>
      <c r="Y92" s="346"/>
      <c r="Z92" s="346"/>
      <c r="AA92" s="346"/>
      <c r="AB92" s="346"/>
      <c r="AC92" s="346"/>
      <c r="AD92" s="346"/>
      <c r="AE92" s="346"/>
      <c r="AF92" s="346"/>
      <c r="AG92" s="346"/>
      <c r="AH92" s="346"/>
      <c r="AI92" s="346"/>
      <c r="AJ92" s="346"/>
      <c r="AK92" s="346"/>
      <c r="AL92" s="346"/>
      <c r="AM92" s="346"/>
      <c r="AN92" s="346"/>
      <c r="AO92" s="346"/>
      <c r="AP92" s="346"/>
      <c r="AQ92" s="346"/>
      <c r="AR92" s="346"/>
      <c r="AS92" s="346"/>
      <c r="AT92" s="346"/>
      <c r="AU92" s="346"/>
      <c r="AV92" s="346"/>
      <c r="AW92" s="346"/>
      <c r="AX92" s="346"/>
      <c r="AY92" s="346"/>
      <c r="AZ92" s="346"/>
      <c r="BA92" s="346"/>
      <c r="BB92" s="346"/>
      <c r="BC92" s="346"/>
      <c r="BD92" s="346"/>
      <c r="BE92" s="346"/>
      <c r="BF92" s="346"/>
      <c r="BG92" s="346"/>
      <c r="BH92" s="346"/>
      <c r="BI92" s="346"/>
      <c r="BJ92" s="346"/>
      <c r="BK92" s="346"/>
      <c r="BL92" s="346"/>
      <c r="BM92" s="346"/>
      <c r="BN92" s="346"/>
      <c r="BO92" s="346"/>
      <c r="BP92" s="346"/>
      <c r="BQ92" s="346"/>
      <c r="BR92" s="346"/>
      <c r="BS92" s="346"/>
      <c r="BT92" s="346"/>
      <c r="BU92" s="346"/>
      <c r="BV92" s="346"/>
      <c r="BW92" s="346"/>
      <c r="BX92" s="346"/>
      <c r="BY92" s="346"/>
      <c r="BZ92" s="346"/>
      <c r="CA92" s="346"/>
      <c r="CB92" s="346"/>
      <c r="CC92" s="346"/>
      <c r="CD92" s="346"/>
      <c r="CE92" s="346"/>
      <c r="CF92" s="346"/>
      <c r="CG92" s="346"/>
      <c r="CH92" s="346"/>
      <c r="CI92" s="346"/>
      <c r="CJ92" s="346"/>
      <c r="CK92" s="346"/>
      <c r="CL92" s="346"/>
      <c r="CM92" s="346"/>
      <c r="CN92" s="346"/>
      <c r="CO92" s="346"/>
      <c r="CP92" s="346"/>
      <c r="CQ92" s="346"/>
      <c r="CR92" s="346"/>
      <c r="CS92" s="346"/>
      <c r="CT92" s="346"/>
      <c r="CU92" s="346"/>
      <c r="CV92" s="346"/>
    </row>
    <row r="93" spans="1:101">
      <c r="B93" s="211"/>
      <c r="C93" s="215" t="s">
        <v>456</v>
      </c>
    </row>
    <row r="94" spans="1:101" ht="12.75" customHeight="1">
      <c r="B94" s="173"/>
      <c r="C94" s="161" t="s">
        <v>471</v>
      </c>
      <c r="Z94" s="138"/>
      <c r="AE94" s="4"/>
      <c r="AF94" s="170"/>
      <c r="AG94" s="155">
        <v>508596</v>
      </c>
      <c r="AH94" s="157" t="s">
        <v>468</v>
      </c>
      <c r="AI94" s="154">
        <f>+AG94/30</f>
        <v>16953.2</v>
      </c>
      <c r="AJ94" s="6"/>
    </row>
    <row r="95" spans="1:101" s="17" customFormat="1" ht="15" customHeight="1">
      <c r="A95" s="246"/>
      <c r="B95" s="212"/>
      <c r="C95" s="216" t="s">
        <v>494</v>
      </c>
      <c r="D95" s="145"/>
      <c r="E95" s="145"/>
      <c r="H95" s="377" t="s">
        <v>491</v>
      </c>
      <c r="I95" s="377"/>
      <c r="J95" s="26"/>
      <c r="K95" s="100"/>
      <c r="L95" s="100"/>
      <c r="M95" s="21"/>
      <c r="N95" s="100"/>
      <c r="O95" s="100"/>
      <c r="P95" s="100"/>
      <c r="Q95" s="21"/>
      <c r="R95" s="100"/>
      <c r="S95" s="21"/>
      <c r="T95" s="100"/>
      <c r="U95" s="21"/>
      <c r="V95" s="100"/>
      <c r="W95" s="100"/>
      <c r="X95" s="100"/>
      <c r="Y95" s="100"/>
      <c r="Z95" s="100"/>
      <c r="AA95" s="159"/>
      <c r="AE95" s="158" t="s">
        <v>469</v>
      </c>
      <c r="AF95" s="4"/>
      <c r="AG95" s="4">
        <v>1245000</v>
      </c>
      <c r="AH95" s="157">
        <f>+AG95/230</f>
        <v>5413.04347826087</v>
      </c>
      <c r="AI95" s="138">
        <f>+AI94*AF95</f>
        <v>0</v>
      </c>
      <c r="AJ95" s="157" t="s">
        <v>470</v>
      </c>
      <c r="AL95" s="100"/>
      <c r="AM95" s="21"/>
      <c r="AN95" s="100"/>
      <c r="AO95" s="21"/>
      <c r="AP95" s="100"/>
      <c r="AQ95" s="21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00"/>
      <c r="BX95" s="100"/>
      <c r="BY95" s="100"/>
      <c r="BZ95" s="100"/>
      <c r="CA95" s="100"/>
      <c r="CB95" s="100"/>
      <c r="CC95" s="100"/>
      <c r="CD95" s="100"/>
      <c r="CE95" s="100"/>
      <c r="CF95" s="100"/>
      <c r="CG95" s="100"/>
      <c r="CH95" s="100"/>
      <c r="CI95" s="100"/>
      <c r="CJ95" s="100"/>
      <c r="CK95" s="100"/>
      <c r="CL95" s="100"/>
      <c r="CM95" s="100"/>
      <c r="CN95" s="100"/>
      <c r="CO95" s="100"/>
      <c r="CP95" s="100"/>
      <c r="CQ95" s="100"/>
      <c r="CR95" s="100"/>
      <c r="CS95" s="100"/>
      <c r="CT95" s="100"/>
      <c r="CU95" s="100"/>
      <c r="CV95" s="100"/>
    </row>
    <row r="96" spans="1:101" s="17" customFormat="1" ht="15" customHeight="1">
      <c r="A96" s="246"/>
      <c r="B96" s="213"/>
      <c r="C96" s="18" t="s">
        <v>493</v>
      </c>
      <c r="D96" s="33"/>
      <c r="E96" s="33"/>
      <c r="H96" s="140" t="s">
        <v>448</v>
      </c>
      <c r="I96" s="355">
        <v>2</v>
      </c>
      <c r="J96" s="26"/>
      <c r="K96" s="100"/>
      <c r="L96" s="100"/>
      <c r="M96" s="21"/>
      <c r="N96" s="100"/>
      <c r="O96" s="100"/>
      <c r="P96" s="100"/>
      <c r="Q96" s="21"/>
      <c r="R96" s="100"/>
      <c r="S96" s="21"/>
      <c r="T96" s="100"/>
      <c r="U96" s="21"/>
      <c r="V96" s="100"/>
      <c r="W96" s="100"/>
      <c r="X96" s="100"/>
      <c r="Y96" s="100"/>
      <c r="Z96" s="100"/>
      <c r="AA96" s="100"/>
      <c r="AE96" s="4"/>
      <c r="AF96" s="155" t="s">
        <v>435</v>
      </c>
      <c r="AG96" s="154">
        <f>+AH95*AH96*1.25</f>
        <v>324782.60869565222</v>
      </c>
      <c r="AH96" s="153">
        <v>48</v>
      </c>
      <c r="AI96" s="154">
        <f>+AH95*AJ96*1.25</f>
        <v>0</v>
      </c>
      <c r="AJ96" s="156"/>
      <c r="AL96" s="100"/>
      <c r="AM96" s="21"/>
      <c r="AN96" s="100"/>
      <c r="AO96" s="21"/>
      <c r="AP96" s="100"/>
      <c r="AQ96" s="21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00"/>
      <c r="CP96" s="100"/>
      <c r="CQ96" s="100"/>
      <c r="CR96" s="100"/>
      <c r="CS96" s="100"/>
      <c r="CT96" s="100"/>
      <c r="CU96" s="100"/>
      <c r="CV96" s="100"/>
    </row>
    <row r="97" spans="1:100" s="17" customFormat="1" ht="15" customHeight="1" thickBot="1">
      <c r="A97" s="246"/>
      <c r="B97" s="214"/>
      <c r="C97" s="217" t="s">
        <v>583</v>
      </c>
      <c r="D97" s="33"/>
      <c r="E97" s="33"/>
      <c r="H97" s="141" t="s">
        <v>449</v>
      </c>
      <c r="I97" s="356" t="e">
        <f>-#REF!-#REF!</f>
        <v>#REF!</v>
      </c>
      <c r="J97" s="26"/>
      <c r="K97" s="100"/>
      <c r="L97" s="100"/>
      <c r="M97" s="21"/>
      <c r="N97" s="100"/>
      <c r="O97" s="100"/>
      <c r="P97" s="100"/>
      <c r="Q97" s="21"/>
      <c r="R97" s="100"/>
      <c r="S97" s="21"/>
      <c r="T97" s="100"/>
      <c r="U97" s="21"/>
      <c r="V97" s="100"/>
      <c r="W97" s="100"/>
      <c r="X97" s="100"/>
      <c r="Y97" s="100"/>
      <c r="Z97" s="100"/>
      <c r="AA97" s="100"/>
      <c r="AE97" s="4"/>
      <c r="AF97" s="155" t="s">
        <v>466</v>
      </c>
      <c r="AG97" s="154">
        <f>+AH95*AH97*1.75</f>
        <v>151565.21739130435</v>
      </c>
      <c r="AH97" s="153">
        <v>16</v>
      </c>
      <c r="AI97" s="154">
        <f>+AJ97*AH95*1.75</f>
        <v>0</v>
      </c>
      <c r="AJ97" s="156"/>
      <c r="AL97" s="100"/>
      <c r="AM97" s="21"/>
      <c r="AN97" s="100"/>
      <c r="AO97" s="21"/>
      <c r="AP97" s="100"/>
      <c r="AQ97" s="21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00"/>
      <c r="BV97" s="100"/>
      <c r="BW97" s="100"/>
      <c r="BX97" s="100"/>
      <c r="BY97" s="100"/>
      <c r="BZ97" s="100"/>
      <c r="CA97" s="100"/>
      <c r="CB97" s="100"/>
      <c r="CC97" s="100"/>
      <c r="CD97" s="100"/>
      <c r="CE97" s="100"/>
      <c r="CF97" s="100"/>
      <c r="CG97" s="100"/>
      <c r="CH97" s="100"/>
      <c r="CI97" s="100"/>
      <c r="CJ97" s="100"/>
      <c r="CK97" s="100"/>
      <c r="CL97" s="100"/>
      <c r="CM97" s="100"/>
      <c r="CN97" s="100"/>
      <c r="CO97" s="100"/>
      <c r="CP97" s="100"/>
      <c r="CQ97" s="100"/>
      <c r="CR97" s="100"/>
      <c r="CS97" s="100"/>
      <c r="CT97" s="100"/>
      <c r="CU97" s="100"/>
      <c r="CV97" s="100"/>
    </row>
    <row r="98" spans="1:100" s="17" customFormat="1" ht="15" customHeight="1">
      <c r="A98" s="246"/>
      <c r="B98" s="31"/>
      <c r="D98" s="33"/>
      <c r="E98" s="33"/>
      <c r="H98" s="141" t="s">
        <v>412</v>
      </c>
      <c r="I98" s="356" t="e">
        <f>+I96-I97</f>
        <v>#REF!</v>
      </c>
      <c r="J98" s="26"/>
      <c r="K98" s="100"/>
      <c r="L98" s="100"/>
      <c r="M98" s="21"/>
      <c r="N98" s="100"/>
      <c r="O98" s="100"/>
      <c r="P98" s="100"/>
      <c r="Q98" s="21"/>
      <c r="R98" s="100"/>
      <c r="S98" s="21"/>
      <c r="T98" s="100"/>
      <c r="U98" s="21"/>
      <c r="V98" s="100"/>
      <c r="W98" s="100"/>
      <c r="X98" s="100"/>
      <c r="Y98" s="100"/>
      <c r="Z98" s="142"/>
      <c r="AA98" s="100"/>
      <c r="AE98" s="4"/>
      <c r="AF98" s="155" t="s">
        <v>467</v>
      </c>
      <c r="AG98" s="154">
        <f>+AH95*AH98*2</f>
        <v>43304.34782608696</v>
      </c>
      <c r="AH98" s="153">
        <v>4</v>
      </c>
      <c r="AI98" s="154">
        <f>AH95*AJ98*2</f>
        <v>0</v>
      </c>
      <c r="AJ98" s="156"/>
      <c r="AL98" s="100"/>
      <c r="AM98" s="21"/>
      <c r="AN98" s="100"/>
      <c r="AO98" s="21"/>
      <c r="AP98" s="100"/>
      <c r="AQ98" s="21"/>
      <c r="AR98" s="100"/>
      <c r="AS98" s="100"/>
      <c r="AT98" s="100"/>
      <c r="AU98" s="100"/>
      <c r="AV98" s="100"/>
      <c r="AW98" s="100"/>
      <c r="AX98" s="100"/>
      <c r="AY98" s="100"/>
      <c r="AZ98" s="100"/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0"/>
      <c r="BL98" s="100"/>
      <c r="BM98" s="100"/>
      <c r="BN98" s="100"/>
      <c r="BO98" s="100"/>
      <c r="BP98" s="100"/>
      <c r="BQ98" s="100"/>
      <c r="BR98" s="100"/>
      <c r="BS98" s="100"/>
      <c r="BT98" s="100"/>
      <c r="BU98" s="100"/>
      <c r="BV98" s="100"/>
      <c r="BW98" s="100"/>
      <c r="BX98" s="100"/>
      <c r="BY98" s="100"/>
      <c r="BZ98" s="100"/>
      <c r="CA98" s="100"/>
      <c r="CB98" s="100"/>
      <c r="CC98" s="100"/>
      <c r="CD98" s="100"/>
      <c r="CE98" s="100"/>
      <c r="CF98" s="100"/>
      <c r="CG98" s="100"/>
      <c r="CH98" s="100"/>
      <c r="CI98" s="100"/>
      <c r="CJ98" s="100"/>
      <c r="CK98" s="100"/>
      <c r="CL98" s="100"/>
      <c r="CM98" s="100"/>
      <c r="CN98" s="100"/>
      <c r="CO98" s="100"/>
      <c r="CP98" s="100"/>
      <c r="CQ98" s="100"/>
      <c r="CR98" s="100"/>
      <c r="CS98" s="100"/>
      <c r="CT98" s="100"/>
      <c r="CU98" s="100"/>
      <c r="CV98" s="100"/>
    </row>
    <row r="99" spans="1:100" s="17" customFormat="1" ht="15" customHeight="1">
      <c r="A99" s="246"/>
      <c r="B99" s="31"/>
      <c r="D99" s="33"/>
      <c r="E99" s="33"/>
      <c r="H99" s="141" t="s">
        <v>566</v>
      </c>
      <c r="I99" s="357">
        <v>0.25</v>
      </c>
      <c r="J99" s="26"/>
      <c r="K99" s="100"/>
      <c r="L99" s="100"/>
      <c r="M99" s="21"/>
      <c r="N99" s="100"/>
      <c r="O99" s="100"/>
      <c r="P99" s="100"/>
      <c r="Q99" s="21"/>
      <c r="R99" s="100"/>
      <c r="S99" s="21"/>
      <c r="T99" s="100"/>
      <c r="U99" s="21"/>
      <c r="V99" s="100"/>
      <c r="W99" s="100"/>
      <c r="X99" s="100"/>
      <c r="Y99" s="100"/>
      <c r="Z99" s="100"/>
      <c r="AA99" s="159"/>
      <c r="AE99" s="4"/>
      <c r="AF99" s="4"/>
      <c r="AG99" s="4"/>
      <c r="AH99" s="6"/>
      <c r="AI99" s="155">
        <f>+AI96+AI97+AI98</f>
        <v>0</v>
      </c>
      <c r="AJ99" s="6">
        <f>+AI95-AI99</f>
        <v>0</v>
      </c>
      <c r="AL99" s="100"/>
      <c r="AM99" s="21"/>
      <c r="AN99" s="100"/>
      <c r="AO99" s="21"/>
      <c r="AP99" s="100"/>
      <c r="AQ99" s="21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  <c r="BR99" s="100"/>
      <c r="BS99" s="100"/>
      <c r="BT99" s="100"/>
      <c r="BU99" s="100"/>
      <c r="BV99" s="100"/>
      <c r="BW99" s="100"/>
      <c r="BX99" s="100"/>
      <c r="BY99" s="100"/>
      <c r="BZ99" s="100"/>
      <c r="CA99" s="100"/>
      <c r="CB99" s="100"/>
      <c r="CC99" s="100"/>
      <c r="CD99" s="100"/>
      <c r="CE99" s="100"/>
      <c r="CF99" s="100"/>
      <c r="CG99" s="100"/>
      <c r="CH99" s="100"/>
      <c r="CI99" s="100"/>
      <c r="CJ99" s="100"/>
      <c r="CK99" s="100"/>
      <c r="CL99" s="100"/>
      <c r="CM99" s="100"/>
      <c r="CN99" s="100"/>
      <c r="CO99" s="100"/>
      <c r="CP99" s="100"/>
      <c r="CQ99" s="100"/>
      <c r="CR99" s="100"/>
      <c r="CS99" s="100"/>
      <c r="CT99" s="100"/>
      <c r="CU99" s="100"/>
      <c r="CV99" s="100"/>
    </row>
    <row r="100" spans="1:100" s="17" customFormat="1" ht="15" customHeight="1">
      <c r="A100" s="246"/>
      <c r="B100" s="31"/>
      <c r="D100" s="33"/>
      <c r="E100" s="33"/>
      <c r="H100" s="389" t="s">
        <v>568</v>
      </c>
      <c r="I100" s="390" t="e">
        <f>+I98*I99</f>
        <v>#REF!</v>
      </c>
      <c r="J100" s="26"/>
      <c r="K100" s="100"/>
      <c r="L100" s="100"/>
      <c r="M100" s="21"/>
      <c r="N100" s="100"/>
      <c r="O100" s="100"/>
      <c r="P100" s="100"/>
      <c r="Q100" s="21"/>
      <c r="R100" s="100"/>
      <c r="S100" s="21"/>
      <c r="T100" s="100"/>
      <c r="U100" s="21"/>
      <c r="V100" s="100"/>
      <c r="W100" s="100"/>
      <c r="X100" s="100"/>
      <c r="Y100" s="100"/>
      <c r="Z100" s="100"/>
      <c r="AA100" s="100"/>
      <c r="AE100" s="4"/>
      <c r="AF100" s="170" t="s">
        <v>501</v>
      </c>
      <c r="AG100" s="155">
        <v>563745</v>
      </c>
      <c r="AH100" s="157" t="s">
        <v>468</v>
      </c>
      <c r="AI100" s="154">
        <f>+AG100/30</f>
        <v>18791.5</v>
      </c>
      <c r="AJ100" s="6"/>
      <c r="AL100" s="100"/>
      <c r="AM100" s="21"/>
      <c r="AN100" s="100"/>
      <c r="AO100" s="21"/>
      <c r="AP100" s="100"/>
      <c r="AQ100" s="21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  <c r="BR100" s="100"/>
      <c r="BS100" s="100"/>
      <c r="BT100" s="100"/>
      <c r="BU100" s="100"/>
      <c r="BV100" s="100"/>
      <c r="BW100" s="100"/>
      <c r="BX100" s="100"/>
      <c r="BY100" s="100"/>
      <c r="BZ100" s="100"/>
      <c r="CA100" s="100"/>
      <c r="CB100" s="100"/>
      <c r="CC100" s="100"/>
      <c r="CD100" s="100"/>
      <c r="CE100" s="100"/>
      <c r="CF100" s="100"/>
      <c r="CG100" s="100"/>
      <c r="CH100" s="100"/>
      <c r="CI100" s="100"/>
      <c r="CJ100" s="100"/>
      <c r="CK100" s="100"/>
      <c r="CL100" s="100"/>
      <c r="CM100" s="100"/>
      <c r="CN100" s="100"/>
      <c r="CO100" s="100"/>
      <c r="CP100" s="100"/>
      <c r="CQ100" s="100"/>
      <c r="CR100" s="100"/>
      <c r="CS100" s="100"/>
      <c r="CT100" s="100"/>
      <c r="CU100" s="100"/>
      <c r="CV100" s="100"/>
    </row>
    <row r="101" spans="1:100" s="17" customFormat="1" ht="15" customHeight="1">
      <c r="A101" s="246"/>
      <c r="B101" s="31"/>
      <c r="C101" s="28"/>
      <c r="D101" s="33"/>
      <c r="E101" s="33"/>
      <c r="H101" s="389"/>
      <c r="I101" s="391"/>
      <c r="J101" s="26"/>
      <c r="K101" s="100"/>
      <c r="L101" s="100"/>
      <c r="M101" s="21"/>
      <c r="N101" s="100"/>
      <c r="O101" s="100"/>
      <c r="P101" s="100"/>
      <c r="Q101" s="21"/>
      <c r="R101" s="100"/>
      <c r="S101" s="21"/>
      <c r="T101" s="100"/>
      <c r="U101" s="21"/>
      <c r="V101" s="100"/>
      <c r="W101" s="100"/>
      <c r="X101" s="100"/>
      <c r="Y101" s="100"/>
      <c r="Z101" s="100"/>
      <c r="AA101" s="100"/>
      <c r="AE101" s="158" t="s">
        <v>469</v>
      </c>
      <c r="AF101" s="4"/>
      <c r="AG101" s="4">
        <v>1380000</v>
      </c>
      <c r="AH101" s="157">
        <f>+AG101/230</f>
        <v>6000</v>
      </c>
      <c r="AI101" s="138">
        <f>+AI100*AF101</f>
        <v>0</v>
      </c>
      <c r="AJ101" s="157" t="s">
        <v>470</v>
      </c>
      <c r="AL101" s="100"/>
      <c r="AM101" s="21"/>
      <c r="AN101" s="100"/>
      <c r="AO101" s="21"/>
      <c r="AP101" s="100"/>
      <c r="AQ101" s="21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00"/>
      <c r="BV101" s="100"/>
      <c r="BW101" s="100"/>
      <c r="BX101" s="100"/>
      <c r="BY101" s="100"/>
      <c r="BZ101" s="100"/>
      <c r="CA101" s="100"/>
      <c r="CB101" s="100"/>
      <c r="CC101" s="100"/>
      <c r="CD101" s="100"/>
      <c r="CE101" s="100"/>
      <c r="CF101" s="100"/>
      <c r="CG101" s="100"/>
      <c r="CH101" s="100"/>
      <c r="CI101" s="100"/>
      <c r="CJ101" s="100"/>
      <c r="CK101" s="100"/>
      <c r="CL101" s="100"/>
      <c r="CM101" s="100"/>
      <c r="CN101" s="100"/>
      <c r="CO101" s="100"/>
      <c r="CP101" s="100"/>
      <c r="CQ101" s="100"/>
      <c r="CR101" s="100"/>
      <c r="CS101" s="100"/>
      <c r="CT101" s="100"/>
      <c r="CU101" s="100"/>
      <c r="CV101" s="100"/>
    </row>
    <row r="102" spans="1:100" s="17" customFormat="1" ht="15" customHeight="1">
      <c r="A102" s="246"/>
      <c r="B102" s="31"/>
      <c r="D102" s="33"/>
      <c r="E102" s="33"/>
      <c r="H102" s="30"/>
      <c r="I102" s="6"/>
      <c r="J102" s="26"/>
      <c r="K102" s="100"/>
      <c r="L102" s="100"/>
      <c r="M102" s="21"/>
      <c r="N102" s="100"/>
      <c r="O102" s="100"/>
      <c r="P102" s="100"/>
      <c r="Q102" s="21"/>
      <c r="R102" s="100"/>
      <c r="S102" s="21"/>
      <c r="T102" s="100"/>
      <c r="U102" s="21"/>
      <c r="V102" s="100"/>
      <c r="W102" s="100"/>
      <c r="X102" s="100"/>
      <c r="Y102" s="100"/>
      <c r="Z102" s="142"/>
      <c r="AA102" s="100"/>
      <c r="AE102" s="4"/>
      <c r="AF102" s="155" t="s">
        <v>435</v>
      </c>
      <c r="AG102" s="154">
        <f>+AH101*AH102*1.25</f>
        <v>360000</v>
      </c>
      <c r="AH102" s="153">
        <v>48</v>
      </c>
      <c r="AI102" s="154">
        <f>+AH101*AJ102*1.25</f>
        <v>0</v>
      </c>
      <c r="AJ102" s="156"/>
      <c r="AL102" s="100"/>
      <c r="AM102" s="21"/>
      <c r="AN102" s="100"/>
      <c r="AO102" s="21"/>
      <c r="AP102" s="100"/>
      <c r="AQ102" s="21"/>
      <c r="AR102" s="100"/>
      <c r="AS102" s="100"/>
      <c r="AT102" s="100"/>
      <c r="AU102" s="100"/>
      <c r="AV102" s="100"/>
      <c r="AW102" s="100"/>
      <c r="AX102" s="100"/>
      <c r="AY102" s="100"/>
      <c r="AZ102" s="100"/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00"/>
      <c r="BK102" s="100"/>
      <c r="BL102" s="100"/>
      <c r="BM102" s="100"/>
      <c r="BN102" s="100"/>
      <c r="BO102" s="100"/>
      <c r="BP102" s="100"/>
      <c r="BQ102" s="100"/>
      <c r="BR102" s="100"/>
      <c r="BS102" s="100"/>
      <c r="BT102" s="100"/>
      <c r="BU102" s="100"/>
      <c r="BV102" s="100"/>
      <c r="BW102" s="100"/>
      <c r="BX102" s="100"/>
      <c r="BY102" s="100"/>
      <c r="BZ102" s="100"/>
      <c r="CA102" s="100"/>
      <c r="CB102" s="100"/>
      <c r="CC102" s="100"/>
      <c r="CD102" s="100"/>
      <c r="CE102" s="100"/>
      <c r="CF102" s="100"/>
      <c r="CG102" s="100"/>
      <c r="CH102" s="100"/>
      <c r="CI102" s="100"/>
      <c r="CJ102" s="100"/>
      <c r="CK102" s="100"/>
      <c r="CL102" s="100"/>
      <c r="CM102" s="100"/>
      <c r="CN102" s="100"/>
      <c r="CO102" s="100"/>
      <c r="CP102" s="100"/>
      <c r="CQ102" s="100"/>
      <c r="CR102" s="100"/>
      <c r="CS102" s="100"/>
      <c r="CT102" s="100"/>
      <c r="CU102" s="100"/>
      <c r="CV102" s="100"/>
    </row>
    <row r="103" spans="1:100" s="17" customFormat="1" ht="15" customHeight="1">
      <c r="A103" s="246"/>
      <c r="B103" s="31"/>
      <c r="H103" s="377" t="s">
        <v>491</v>
      </c>
      <c r="I103" s="377"/>
      <c r="J103" s="26"/>
      <c r="K103" s="100"/>
      <c r="L103" s="100"/>
      <c r="M103" s="21"/>
      <c r="N103" s="100"/>
      <c r="O103" s="100"/>
      <c r="P103" s="100"/>
      <c r="Q103" s="21"/>
      <c r="R103" s="100"/>
      <c r="S103" s="21"/>
      <c r="T103" s="100"/>
      <c r="U103" s="21"/>
      <c r="V103" s="100"/>
      <c r="W103" s="100"/>
      <c r="X103" s="100"/>
      <c r="Y103" s="100"/>
      <c r="Z103" s="100"/>
      <c r="AA103" s="159"/>
      <c r="AE103" s="4"/>
      <c r="AF103" s="155" t="s">
        <v>466</v>
      </c>
      <c r="AG103" s="154">
        <f>+AH101*AH103*1.75</f>
        <v>168000</v>
      </c>
      <c r="AH103" s="153">
        <v>16</v>
      </c>
      <c r="AI103" s="154">
        <f>+AJ103*AH101*1.75</f>
        <v>0</v>
      </c>
      <c r="AJ103" s="156"/>
      <c r="AL103" s="100"/>
      <c r="AM103" s="21"/>
      <c r="AN103" s="100"/>
      <c r="AO103" s="21"/>
      <c r="AP103" s="100"/>
      <c r="AQ103" s="21"/>
      <c r="AR103" s="100"/>
      <c r="AS103" s="100"/>
      <c r="AT103" s="100"/>
      <c r="AU103" s="100"/>
      <c r="AV103" s="100"/>
      <c r="AW103" s="100"/>
      <c r="AX103" s="100"/>
      <c r="AY103" s="100"/>
      <c r="AZ103" s="100"/>
      <c r="BA103" s="100"/>
      <c r="BB103" s="100"/>
      <c r="BC103" s="100"/>
      <c r="BD103" s="100"/>
      <c r="BE103" s="100"/>
      <c r="BF103" s="100"/>
      <c r="BG103" s="100"/>
      <c r="BH103" s="100"/>
      <c r="BI103" s="100"/>
      <c r="BJ103" s="100"/>
      <c r="BK103" s="100"/>
      <c r="BL103" s="100"/>
      <c r="BM103" s="100"/>
      <c r="BN103" s="100"/>
      <c r="BO103" s="100"/>
      <c r="BP103" s="100"/>
      <c r="BQ103" s="100"/>
      <c r="BR103" s="100"/>
      <c r="BS103" s="100"/>
      <c r="BT103" s="100"/>
      <c r="BU103" s="100"/>
      <c r="BV103" s="100"/>
      <c r="BW103" s="100"/>
      <c r="BX103" s="100"/>
      <c r="BY103" s="100"/>
      <c r="BZ103" s="100"/>
      <c r="CA103" s="100"/>
      <c r="CB103" s="100"/>
      <c r="CC103" s="100"/>
      <c r="CD103" s="100"/>
      <c r="CE103" s="100"/>
      <c r="CF103" s="100"/>
      <c r="CG103" s="100"/>
      <c r="CH103" s="100"/>
      <c r="CI103" s="100"/>
      <c r="CJ103" s="100"/>
      <c r="CK103" s="100"/>
      <c r="CL103" s="100"/>
      <c r="CM103" s="100"/>
      <c r="CN103" s="100"/>
      <c r="CO103" s="100"/>
      <c r="CP103" s="100"/>
      <c r="CQ103" s="100"/>
      <c r="CR103" s="100"/>
      <c r="CS103" s="100"/>
      <c r="CT103" s="100"/>
      <c r="CU103" s="100"/>
      <c r="CV103" s="100"/>
    </row>
    <row r="104" spans="1:100" s="17" customFormat="1" ht="15" customHeight="1">
      <c r="A104" s="246"/>
      <c r="B104" s="31"/>
      <c r="C104" s="28"/>
      <c r="D104" s="33"/>
      <c r="E104" s="33"/>
      <c r="H104" s="140" t="s">
        <v>448</v>
      </c>
      <c r="I104" s="355"/>
      <c r="J104" s="5"/>
      <c r="K104" s="100"/>
      <c r="L104" s="100"/>
      <c r="M104" s="21"/>
      <c r="N104" s="100"/>
      <c r="O104" s="100"/>
      <c r="P104" s="100"/>
      <c r="Q104" s="21"/>
      <c r="R104" s="100"/>
      <c r="S104" s="21"/>
      <c r="T104" s="100"/>
      <c r="U104" s="21"/>
      <c r="V104" s="100"/>
      <c r="W104" s="100"/>
      <c r="X104" s="100"/>
      <c r="Y104" s="100"/>
      <c r="Z104" s="100"/>
      <c r="AA104" s="100"/>
      <c r="AE104" s="4"/>
      <c r="AF104" s="155" t="s">
        <v>467</v>
      </c>
      <c r="AG104" s="154">
        <f>+AH101*AH104*2</f>
        <v>48000</v>
      </c>
      <c r="AH104" s="153">
        <v>4</v>
      </c>
      <c r="AI104" s="154">
        <f>+AH101*AJ104*2</f>
        <v>0</v>
      </c>
      <c r="AJ104" s="156"/>
      <c r="AL104" s="100"/>
      <c r="AM104" s="21"/>
      <c r="AN104" s="100"/>
      <c r="AO104" s="21"/>
      <c r="AP104" s="100"/>
      <c r="AQ104" s="21"/>
      <c r="AR104" s="100"/>
      <c r="AS104" s="100"/>
      <c r="AT104" s="100"/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00"/>
      <c r="BJ104" s="100"/>
      <c r="BK104" s="100"/>
      <c r="BL104" s="100"/>
      <c r="BM104" s="100"/>
      <c r="BN104" s="100"/>
      <c r="BO104" s="100"/>
      <c r="BP104" s="100"/>
      <c r="BQ104" s="100"/>
      <c r="BR104" s="100"/>
      <c r="BS104" s="100"/>
      <c r="BT104" s="100"/>
      <c r="BU104" s="100"/>
      <c r="BV104" s="100"/>
      <c r="BW104" s="100"/>
      <c r="BX104" s="100"/>
      <c r="BY104" s="100"/>
      <c r="BZ104" s="100"/>
      <c r="CA104" s="100"/>
      <c r="CB104" s="100"/>
      <c r="CC104" s="100"/>
      <c r="CD104" s="100"/>
      <c r="CE104" s="100"/>
      <c r="CF104" s="100"/>
      <c r="CG104" s="100"/>
      <c r="CH104" s="100"/>
      <c r="CI104" s="100"/>
      <c r="CJ104" s="100"/>
      <c r="CK104" s="100"/>
      <c r="CL104" s="100"/>
      <c r="CM104" s="100"/>
      <c r="CN104" s="100"/>
      <c r="CO104" s="100"/>
      <c r="CP104" s="100"/>
      <c r="CQ104" s="100"/>
      <c r="CR104" s="100"/>
      <c r="CS104" s="100"/>
      <c r="CT104" s="100"/>
      <c r="CU104" s="100"/>
      <c r="CV104" s="100"/>
    </row>
    <row r="105" spans="1:100" s="17" customFormat="1" ht="15" customHeight="1">
      <c r="A105" s="246"/>
      <c r="B105" s="31"/>
      <c r="H105" s="141" t="s">
        <v>449</v>
      </c>
      <c r="I105" s="356"/>
      <c r="J105" s="26"/>
      <c r="K105" s="100"/>
      <c r="L105" s="100"/>
      <c r="M105" s="21"/>
      <c r="N105" s="100"/>
      <c r="O105" s="100"/>
      <c r="P105" s="100"/>
      <c r="Q105" s="21"/>
      <c r="R105" s="100"/>
      <c r="S105" s="21"/>
      <c r="T105" s="100"/>
      <c r="U105" s="21"/>
      <c r="V105" s="100"/>
      <c r="W105" s="100"/>
      <c r="X105" s="100"/>
      <c r="Y105" s="100"/>
      <c r="Z105" s="100"/>
      <c r="AA105" s="100"/>
      <c r="AE105" s="4"/>
      <c r="AF105" s="4"/>
      <c r="AG105" s="4"/>
      <c r="AH105" s="6"/>
      <c r="AI105" s="155">
        <f>+AI102+AI103+AI104</f>
        <v>0</v>
      </c>
      <c r="AJ105" s="6">
        <f>+AI101-AI105</f>
        <v>0</v>
      </c>
      <c r="AL105" s="100"/>
      <c r="AM105" s="21"/>
      <c r="AN105" s="100"/>
      <c r="AO105" s="21"/>
      <c r="AP105" s="100"/>
      <c r="AQ105" s="21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100"/>
      <c r="BN105" s="100"/>
      <c r="BO105" s="100"/>
      <c r="BP105" s="100"/>
      <c r="BQ105" s="100"/>
      <c r="BR105" s="100"/>
      <c r="BS105" s="100"/>
      <c r="BT105" s="100"/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100"/>
      <c r="CG105" s="100"/>
      <c r="CH105" s="100"/>
      <c r="CI105" s="100"/>
      <c r="CJ105" s="100"/>
      <c r="CK105" s="100"/>
      <c r="CL105" s="100"/>
      <c r="CM105" s="100"/>
      <c r="CN105" s="100"/>
      <c r="CO105" s="100"/>
      <c r="CP105" s="100"/>
      <c r="CQ105" s="100"/>
      <c r="CR105" s="100"/>
      <c r="CS105" s="100"/>
      <c r="CT105" s="100"/>
      <c r="CU105" s="100"/>
      <c r="CV105" s="100"/>
    </row>
    <row r="106" spans="1:100" s="17" customFormat="1" ht="15" customHeight="1">
      <c r="A106" s="246"/>
      <c r="B106" s="31"/>
      <c r="H106" s="141" t="s">
        <v>412</v>
      </c>
      <c r="I106" s="356">
        <v>0</v>
      </c>
      <c r="J106" s="26"/>
      <c r="K106" s="100"/>
      <c r="L106" s="100"/>
      <c r="M106" s="21"/>
      <c r="N106" s="100"/>
      <c r="O106" s="100"/>
      <c r="P106" s="100"/>
      <c r="Q106" s="21"/>
      <c r="R106" s="100"/>
      <c r="S106" s="21"/>
      <c r="T106" s="100"/>
      <c r="U106" s="21"/>
      <c r="V106" s="100"/>
      <c r="W106" s="100"/>
      <c r="X106" s="100"/>
      <c r="Y106" s="100"/>
      <c r="Z106" s="142"/>
      <c r="AA106" s="100"/>
      <c r="AE106" s="4"/>
      <c r="AF106" s="170" t="s">
        <v>571</v>
      </c>
      <c r="AG106" s="155">
        <v>563745</v>
      </c>
      <c r="AH106" s="157" t="s">
        <v>468</v>
      </c>
      <c r="AI106" s="154">
        <f>+AG106/30</f>
        <v>18791.5</v>
      </c>
      <c r="AJ106" s="6"/>
      <c r="AL106" s="100"/>
      <c r="AM106" s="21"/>
      <c r="AN106" s="100"/>
      <c r="AO106" s="21"/>
      <c r="AP106" s="100"/>
      <c r="AQ106" s="21"/>
      <c r="AR106" s="100"/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00"/>
      <c r="BV106" s="100"/>
      <c r="BW106" s="100"/>
      <c r="BX106" s="100"/>
      <c r="BY106" s="100"/>
      <c r="BZ106" s="100"/>
      <c r="CA106" s="100"/>
      <c r="CB106" s="100"/>
      <c r="CC106" s="100"/>
      <c r="CD106" s="100"/>
      <c r="CE106" s="100"/>
      <c r="CF106" s="100"/>
      <c r="CG106" s="100"/>
      <c r="CH106" s="100"/>
      <c r="CI106" s="100"/>
      <c r="CJ106" s="100"/>
      <c r="CK106" s="100"/>
      <c r="CL106" s="100"/>
      <c r="CM106" s="100"/>
      <c r="CN106" s="100"/>
      <c r="CO106" s="100"/>
      <c r="CP106" s="100"/>
      <c r="CQ106" s="100"/>
      <c r="CR106" s="100"/>
      <c r="CS106" s="100"/>
      <c r="CT106" s="100"/>
      <c r="CU106" s="100"/>
      <c r="CV106" s="100"/>
    </row>
    <row r="107" spans="1:100" s="17" customFormat="1">
      <c r="A107" s="246"/>
      <c r="B107" s="31"/>
      <c r="H107" s="141" t="s">
        <v>451</v>
      </c>
      <c r="I107" s="356">
        <v>0</v>
      </c>
      <c r="J107" s="26"/>
      <c r="K107" s="100"/>
      <c r="L107" s="100"/>
      <c r="M107" s="21"/>
      <c r="N107" s="100"/>
      <c r="O107" s="100"/>
      <c r="P107" s="100"/>
      <c r="Q107" s="21"/>
      <c r="R107" s="100"/>
      <c r="S107" s="21"/>
      <c r="T107" s="100"/>
      <c r="U107" s="21"/>
      <c r="V107" s="100"/>
      <c r="W107" s="100"/>
      <c r="X107" s="100"/>
      <c r="Y107" s="100"/>
      <c r="Z107" s="100"/>
      <c r="AA107" s="159"/>
      <c r="AE107" s="158" t="s">
        <v>469</v>
      </c>
      <c r="AF107" s="4"/>
      <c r="AG107" s="4">
        <v>1380000</v>
      </c>
      <c r="AH107" s="157">
        <f>+AG107/230</f>
        <v>6000</v>
      </c>
      <c r="AI107" s="138">
        <f>+AI106*AF107</f>
        <v>0</v>
      </c>
      <c r="AJ107" s="157" t="s">
        <v>470</v>
      </c>
      <c r="AL107" s="100"/>
      <c r="AM107" s="21"/>
      <c r="AN107" s="100"/>
      <c r="AO107" s="21"/>
      <c r="AP107" s="100"/>
      <c r="AQ107" s="21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/>
      <c r="BY107" s="100"/>
      <c r="BZ107" s="100"/>
      <c r="CA107" s="100"/>
      <c r="CB107" s="100"/>
      <c r="CC107" s="142"/>
      <c r="CD107" s="142"/>
      <c r="CE107" s="100"/>
      <c r="CF107" s="100"/>
      <c r="CG107" s="100"/>
      <c r="CH107" s="100"/>
      <c r="CI107" s="100"/>
      <c r="CJ107" s="100"/>
      <c r="CK107" s="100"/>
      <c r="CL107" s="100"/>
      <c r="CM107" s="100"/>
      <c r="CN107" s="100"/>
      <c r="CO107" s="100"/>
      <c r="CP107" s="100"/>
      <c r="CQ107" s="100"/>
      <c r="CR107" s="100"/>
      <c r="CS107" s="100"/>
      <c r="CT107" s="100"/>
      <c r="CU107" s="100"/>
      <c r="CV107" s="100"/>
    </row>
    <row r="108" spans="1:100" s="17" customFormat="1">
      <c r="A108" s="246"/>
      <c r="B108" s="31"/>
      <c r="H108" s="141" t="s">
        <v>412</v>
      </c>
      <c r="I108" s="356">
        <v>0</v>
      </c>
      <c r="J108" s="26"/>
      <c r="K108" s="100"/>
      <c r="L108" s="100"/>
      <c r="M108" s="21"/>
      <c r="N108" s="100"/>
      <c r="O108" s="100"/>
      <c r="P108" s="100"/>
      <c r="Q108" s="21"/>
      <c r="R108" s="100"/>
      <c r="S108" s="21"/>
      <c r="T108" s="100"/>
      <c r="U108" s="21"/>
      <c r="V108" s="100"/>
      <c r="W108" s="100"/>
      <c r="X108" s="100"/>
      <c r="Y108" s="100"/>
      <c r="Z108" s="100"/>
      <c r="AA108" s="100"/>
      <c r="AE108" s="4"/>
      <c r="AF108" s="155" t="s">
        <v>435</v>
      </c>
      <c r="AG108" s="154">
        <f>+AH107*AH108*1.25</f>
        <v>360000</v>
      </c>
      <c r="AH108" s="153">
        <v>48</v>
      </c>
      <c r="AI108" s="154">
        <f>+AH107*AJ108*1.25</f>
        <v>0</v>
      </c>
      <c r="AJ108" s="156"/>
      <c r="AL108" s="100"/>
      <c r="AM108" s="21"/>
      <c r="AN108" s="100"/>
      <c r="AO108" s="21"/>
      <c r="AP108" s="100"/>
      <c r="AQ108" s="21"/>
      <c r="AR108" s="100"/>
      <c r="AS108" s="100"/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0"/>
      <c r="BL108" s="100"/>
      <c r="BM108" s="100"/>
      <c r="BN108" s="100"/>
      <c r="BO108" s="100"/>
      <c r="BP108" s="100"/>
      <c r="BQ108" s="100"/>
      <c r="BR108" s="100"/>
      <c r="BS108" s="100"/>
      <c r="BT108" s="100"/>
      <c r="BU108" s="100"/>
      <c r="BV108" s="100"/>
      <c r="BW108" s="100"/>
      <c r="BX108" s="100"/>
      <c r="BY108" s="100"/>
      <c r="BZ108" s="100"/>
      <c r="CA108" s="100"/>
      <c r="CB108" s="100"/>
      <c r="CC108" s="100"/>
      <c r="CD108" s="100"/>
      <c r="CE108" s="100"/>
      <c r="CF108" s="100"/>
      <c r="CG108" s="100"/>
      <c r="CH108" s="100"/>
      <c r="CI108" s="100"/>
      <c r="CJ108" s="100"/>
      <c r="CK108" s="100"/>
      <c r="CL108" s="100"/>
      <c r="CM108" s="100"/>
      <c r="CN108" s="100"/>
      <c r="CO108" s="100"/>
      <c r="CP108" s="100"/>
      <c r="CQ108" s="100"/>
      <c r="CR108" s="100"/>
      <c r="CS108" s="100"/>
      <c r="CT108" s="100"/>
      <c r="CU108" s="100"/>
      <c r="CV108" s="100"/>
    </row>
    <row r="109" spans="1:100" s="17" customFormat="1">
      <c r="A109" s="246"/>
      <c r="B109" s="31"/>
      <c r="H109" s="141" t="s">
        <v>452</v>
      </c>
      <c r="I109" s="358">
        <v>0</v>
      </c>
      <c r="J109" s="26"/>
      <c r="K109" s="100"/>
      <c r="L109" s="100"/>
      <c r="M109" s="21"/>
      <c r="N109" s="100"/>
      <c r="O109" s="100"/>
      <c r="P109" s="100"/>
      <c r="Q109" s="21"/>
      <c r="R109" s="100"/>
      <c r="S109" s="21"/>
      <c r="T109" s="100"/>
      <c r="U109" s="21"/>
      <c r="V109" s="100"/>
      <c r="W109" s="100"/>
      <c r="X109" s="100"/>
      <c r="Y109" s="100"/>
      <c r="Z109" s="100"/>
      <c r="AA109" s="100"/>
      <c r="AE109" s="4"/>
      <c r="AF109" s="155" t="s">
        <v>466</v>
      </c>
      <c r="AG109" s="154">
        <f>+AH107*AH109*1.75</f>
        <v>84000</v>
      </c>
      <c r="AH109" s="153">
        <v>8</v>
      </c>
      <c r="AI109" s="154">
        <f>+AJ109*AH107*1.75</f>
        <v>0</v>
      </c>
      <c r="AJ109" s="156"/>
      <c r="AL109" s="100"/>
      <c r="AM109" s="21"/>
      <c r="AN109" s="100"/>
      <c r="AO109" s="21"/>
      <c r="AP109" s="100"/>
      <c r="AQ109" s="21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  <c r="BL109" s="100"/>
      <c r="BM109" s="100"/>
      <c r="BN109" s="100"/>
      <c r="BO109" s="100"/>
      <c r="BP109" s="100"/>
      <c r="BQ109" s="100"/>
      <c r="BR109" s="100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100"/>
      <c r="CD109" s="100"/>
      <c r="CE109" s="100"/>
      <c r="CF109" s="100"/>
      <c r="CG109" s="100"/>
      <c r="CH109" s="100"/>
      <c r="CI109" s="100"/>
      <c r="CJ109" s="100"/>
      <c r="CK109" s="100"/>
      <c r="CL109" s="100"/>
      <c r="CM109" s="100"/>
      <c r="CN109" s="100"/>
      <c r="CO109" s="100"/>
      <c r="CP109" s="100"/>
      <c r="CQ109" s="100"/>
      <c r="CR109" s="100"/>
      <c r="CS109" s="100"/>
      <c r="CT109" s="100"/>
      <c r="CU109" s="100"/>
      <c r="CV109" s="100"/>
    </row>
    <row r="110" spans="1:100" s="17" customFormat="1">
      <c r="A110" s="246"/>
      <c r="B110" s="31"/>
      <c r="C110" s="113"/>
      <c r="H110" s="32"/>
      <c r="I110" s="21"/>
      <c r="J110" s="26"/>
      <c r="K110" s="100"/>
      <c r="L110" s="100"/>
      <c r="M110" s="21"/>
      <c r="N110" s="100"/>
      <c r="O110" s="100"/>
      <c r="P110" s="100"/>
      <c r="Q110" s="21"/>
      <c r="R110" s="100"/>
      <c r="S110" s="21"/>
      <c r="T110" s="100"/>
      <c r="U110" s="21"/>
      <c r="V110" s="100"/>
      <c r="W110" s="100"/>
      <c r="X110" s="100"/>
      <c r="Y110" s="100"/>
      <c r="Z110" s="142"/>
      <c r="AA110" s="100"/>
      <c r="AE110" s="4"/>
      <c r="AF110" s="155" t="s">
        <v>467</v>
      </c>
      <c r="AG110" s="154">
        <f>+AH107*AH110*2</f>
        <v>24000</v>
      </c>
      <c r="AH110" s="153">
        <v>2</v>
      </c>
      <c r="AI110" s="154">
        <f>+AH107*AJ110*2</f>
        <v>0</v>
      </c>
      <c r="AJ110" s="156"/>
      <c r="AL110" s="100"/>
      <c r="AM110" s="21"/>
      <c r="AN110" s="100"/>
      <c r="AO110" s="21"/>
      <c r="AP110" s="100"/>
      <c r="AQ110" s="21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  <c r="CV110" s="100"/>
    </row>
    <row r="111" spans="1:100" s="17" customFormat="1">
      <c r="A111" s="246"/>
      <c r="B111" s="31"/>
      <c r="H111" s="32"/>
      <c r="I111" s="21"/>
      <c r="J111" s="26"/>
      <c r="K111" s="100"/>
      <c r="L111" s="100"/>
      <c r="M111" s="21"/>
      <c r="N111" s="100"/>
      <c r="O111" s="100"/>
      <c r="P111" s="100"/>
      <c r="Q111" s="21"/>
      <c r="R111" s="100"/>
      <c r="S111" s="21"/>
      <c r="T111" s="100"/>
      <c r="U111" s="21"/>
      <c r="V111" s="100"/>
      <c r="W111" s="100"/>
      <c r="X111" s="100"/>
      <c r="Y111" s="100"/>
      <c r="Z111" s="100"/>
      <c r="AA111" s="159"/>
      <c r="AE111" s="4"/>
      <c r="AF111" s="4"/>
      <c r="AG111" s="4"/>
      <c r="AH111" s="6"/>
      <c r="AI111" s="155">
        <f>+AI108+AI109+AI110</f>
        <v>0</v>
      </c>
      <c r="AJ111" s="6">
        <f>+AI107-AI111</f>
        <v>0</v>
      </c>
      <c r="AL111" s="100"/>
      <c r="AM111" s="21"/>
      <c r="AN111" s="100"/>
      <c r="AO111" s="21"/>
      <c r="AP111" s="100"/>
      <c r="AQ111" s="21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</row>
    <row r="112" spans="1:100" s="17" customFormat="1">
      <c r="A112" s="246"/>
      <c r="B112" s="31"/>
      <c r="D112" s="378"/>
      <c r="E112" s="378"/>
      <c r="F112" s="378"/>
      <c r="I112" s="246"/>
      <c r="J112" s="26"/>
      <c r="K112" s="100"/>
      <c r="L112" s="100"/>
      <c r="M112" s="21"/>
      <c r="N112" s="100"/>
      <c r="O112" s="100"/>
      <c r="P112" s="100"/>
      <c r="Q112" s="21"/>
      <c r="R112" s="100"/>
      <c r="S112" s="21"/>
      <c r="T112" s="100"/>
      <c r="U112" s="21"/>
      <c r="V112" s="100"/>
      <c r="W112" s="100"/>
      <c r="X112" s="100"/>
      <c r="Y112" s="100"/>
      <c r="Z112" s="100"/>
      <c r="AA112" s="100"/>
      <c r="AE112" s="4"/>
      <c r="AF112" s="170" t="s">
        <v>572</v>
      </c>
      <c r="AG112" s="155">
        <v>563745</v>
      </c>
      <c r="AH112" s="157" t="s">
        <v>468</v>
      </c>
      <c r="AI112" s="154">
        <f>+AG112/30</f>
        <v>18791.5</v>
      </c>
      <c r="AJ112" s="6"/>
      <c r="AL112" s="100"/>
      <c r="AM112" s="21"/>
      <c r="AN112" s="100"/>
      <c r="AO112" s="21"/>
      <c r="AP112" s="100"/>
      <c r="AQ112" s="21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00"/>
      <c r="BB112" s="100"/>
      <c r="BC112" s="100"/>
      <c r="BD112" s="100"/>
      <c r="BE112" s="100"/>
      <c r="BF112" s="100"/>
      <c r="BG112" s="100"/>
      <c r="BH112" s="100"/>
      <c r="BI112" s="100"/>
      <c r="BJ112" s="100"/>
      <c r="BK112" s="100"/>
      <c r="BL112" s="100"/>
      <c r="BM112" s="100"/>
      <c r="BN112" s="100"/>
      <c r="BO112" s="100"/>
      <c r="BP112" s="100"/>
      <c r="BQ112" s="100"/>
      <c r="BR112" s="100"/>
      <c r="BS112" s="100"/>
      <c r="BT112" s="100"/>
      <c r="BU112" s="100"/>
      <c r="BV112" s="100"/>
      <c r="BW112" s="100"/>
      <c r="BX112" s="100"/>
      <c r="BY112" s="100"/>
      <c r="BZ112" s="100"/>
      <c r="CA112" s="100"/>
      <c r="CB112" s="100"/>
      <c r="CC112" s="100"/>
      <c r="CD112" s="100"/>
      <c r="CE112" s="100"/>
      <c r="CF112" s="100"/>
      <c r="CG112" s="100"/>
      <c r="CH112" s="100"/>
      <c r="CI112" s="100"/>
      <c r="CJ112" s="100"/>
      <c r="CK112" s="100"/>
      <c r="CL112" s="100"/>
      <c r="CM112" s="100"/>
      <c r="CN112" s="100"/>
      <c r="CO112" s="100"/>
      <c r="CP112" s="100"/>
      <c r="CQ112" s="100"/>
      <c r="CR112" s="100"/>
      <c r="CS112" s="100"/>
      <c r="CT112" s="100"/>
      <c r="CU112" s="100"/>
      <c r="CV112" s="100"/>
    </row>
    <row r="113" spans="1:100" s="17" customFormat="1">
      <c r="A113" s="246"/>
      <c r="B113" s="31"/>
      <c r="C113" s="147"/>
      <c r="D113" s="146"/>
      <c r="E113" s="146"/>
      <c r="F113" s="149"/>
      <c r="I113" s="246"/>
      <c r="J113" s="26"/>
      <c r="K113" s="100"/>
      <c r="L113" s="100"/>
      <c r="M113" s="21"/>
      <c r="N113" s="100"/>
      <c r="O113" s="100"/>
      <c r="P113" s="100"/>
      <c r="Q113" s="21"/>
      <c r="R113" s="100"/>
      <c r="S113" s="21"/>
      <c r="T113" s="100"/>
      <c r="U113" s="21"/>
      <c r="V113" s="100"/>
      <c r="W113" s="100"/>
      <c r="X113" s="100"/>
      <c r="Y113" s="100"/>
      <c r="Z113" s="100"/>
      <c r="AA113" s="100"/>
      <c r="AE113" s="158" t="s">
        <v>469</v>
      </c>
      <c r="AF113" s="4"/>
      <c r="AG113" s="4">
        <v>1380000</v>
      </c>
      <c r="AH113" s="157">
        <f>+AG113/230</f>
        <v>6000</v>
      </c>
      <c r="AI113" s="138">
        <f>+AI112*AF113</f>
        <v>0</v>
      </c>
      <c r="AJ113" s="157" t="s">
        <v>470</v>
      </c>
      <c r="AL113" s="100"/>
      <c r="AM113" s="21"/>
      <c r="AN113" s="100"/>
      <c r="AO113" s="21"/>
      <c r="AP113" s="100"/>
      <c r="AQ113" s="21"/>
      <c r="AR113" s="100"/>
      <c r="AS113" s="100"/>
      <c r="AT113" s="100"/>
      <c r="AU113" s="100"/>
      <c r="AV113" s="100"/>
      <c r="AW113" s="100"/>
      <c r="AX113" s="100"/>
      <c r="AY113" s="100"/>
      <c r="AZ113" s="100"/>
      <c r="BA113" s="100"/>
      <c r="BB113" s="100"/>
      <c r="BC113" s="100"/>
      <c r="BD113" s="100"/>
      <c r="BE113" s="100"/>
      <c r="BF113" s="100"/>
      <c r="BG113" s="100"/>
      <c r="BH113" s="100"/>
      <c r="BI113" s="100"/>
      <c r="BJ113" s="100"/>
      <c r="BK113" s="100"/>
      <c r="BL113" s="100"/>
      <c r="BM113" s="100"/>
      <c r="BN113" s="100"/>
      <c r="BO113" s="100"/>
      <c r="BP113" s="100"/>
      <c r="BQ113" s="100"/>
      <c r="BR113" s="100"/>
      <c r="BS113" s="100"/>
      <c r="BT113" s="100"/>
      <c r="BU113" s="100"/>
      <c r="BV113" s="100"/>
      <c r="BW113" s="100"/>
      <c r="BX113" s="100"/>
      <c r="BY113" s="100"/>
      <c r="BZ113" s="100"/>
      <c r="CA113" s="100"/>
      <c r="CB113" s="100"/>
      <c r="CC113" s="100"/>
      <c r="CD113" s="100"/>
      <c r="CE113" s="100"/>
      <c r="CF113" s="100"/>
      <c r="CG113" s="100"/>
      <c r="CH113" s="100"/>
      <c r="CI113" s="100"/>
      <c r="CJ113" s="100"/>
      <c r="CK113" s="100"/>
      <c r="CL113" s="100"/>
      <c r="CM113" s="100"/>
      <c r="CN113" s="100"/>
      <c r="CO113" s="100"/>
      <c r="CP113" s="100"/>
      <c r="CQ113" s="100"/>
      <c r="CR113" s="100"/>
      <c r="CS113" s="100"/>
      <c r="CT113" s="100"/>
      <c r="CU113" s="100"/>
      <c r="CV113" s="100"/>
    </row>
    <row r="114" spans="1:100">
      <c r="B114" s="31"/>
      <c r="C114" s="148"/>
      <c r="D114" s="29"/>
      <c r="E114" s="29"/>
      <c r="F114" s="29"/>
      <c r="G114" s="29"/>
      <c r="H114"/>
      <c r="I114" s="245"/>
      <c r="Z114" s="142"/>
      <c r="AA114" s="100"/>
      <c r="AE114" s="4"/>
      <c r="AF114" s="155" t="s">
        <v>435</v>
      </c>
      <c r="AG114" s="154">
        <f>+AH113*AH114*1.25</f>
        <v>360000</v>
      </c>
      <c r="AH114" s="153">
        <v>48</v>
      </c>
      <c r="AI114" s="154">
        <f>+AH113*AJ114*1.25</f>
        <v>0</v>
      </c>
      <c r="AJ114" s="156"/>
    </row>
    <row r="115" spans="1:100">
      <c r="C115" s="29"/>
      <c r="D115" s="29"/>
      <c r="E115" s="29"/>
      <c r="F115" s="29"/>
      <c r="G115" s="29"/>
      <c r="H115" s="29"/>
      <c r="I115" s="359"/>
      <c r="Z115" s="100"/>
      <c r="AA115" s="159"/>
      <c r="AE115" s="4"/>
      <c r="AF115" s="155" t="s">
        <v>466</v>
      </c>
      <c r="AG115" s="154">
        <f>+AH113*AH115*1.75</f>
        <v>168000</v>
      </c>
      <c r="AH115" s="153">
        <v>16</v>
      </c>
      <c r="AI115" s="154">
        <f>+AJ115*AH113*1.75</f>
        <v>0</v>
      </c>
      <c r="AJ115" s="156"/>
    </row>
    <row r="116" spans="1:100">
      <c r="C116" s="29"/>
      <c r="D116" s="29"/>
      <c r="E116" s="29"/>
      <c r="F116" s="29"/>
      <c r="G116" s="29"/>
      <c r="H116" s="29"/>
      <c r="I116" s="359"/>
      <c r="Z116" s="100"/>
      <c r="AA116" s="100"/>
      <c r="AE116" s="4"/>
      <c r="AF116" s="155" t="s">
        <v>467</v>
      </c>
      <c r="AG116" s="154">
        <f>+AH113*AH116*2</f>
        <v>48000</v>
      </c>
      <c r="AH116" s="153">
        <v>4</v>
      </c>
      <c r="AI116" s="154">
        <f>+AH113*AJ116*2</f>
        <v>0</v>
      </c>
      <c r="AJ116" s="156"/>
    </row>
    <row r="117" spans="1:100">
      <c r="C117" s="29"/>
      <c r="D117" s="29"/>
      <c r="E117" s="29"/>
      <c r="F117" s="29"/>
      <c r="G117" s="29"/>
      <c r="H117" s="29"/>
      <c r="I117" s="359"/>
      <c r="Z117" s="100"/>
      <c r="AA117" s="100"/>
      <c r="AE117" s="4"/>
      <c r="AG117" s="4"/>
      <c r="AH117" s="6"/>
      <c r="AI117" s="155">
        <f>+AI114+AI115+AI116</f>
        <v>0</v>
      </c>
      <c r="AJ117" s="6">
        <f>+AI113-AI117</f>
        <v>0</v>
      </c>
    </row>
    <row r="118" spans="1:100">
      <c r="C118" s="29"/>
      <c r="D118" s="29"/>
      <c r="E118" s="29"/>
      <c r="F118" s="29"/>
      <c r="G118" s="29"/>
      <c r="H118" s="29"/>
      <c r="I118" s="359"/>
      <c r="AE118" s="4"/>
      <c r="AF118" s="170" t="s">
        <v>586</v>
      </c>
      <c r="AG118" s="155">
        <v>563745</v>
      </c>
      <c r="AH118" s="157" t="s">
        <v>468</v>
      </c>
      <c r="AI118" s="154">
        <f>+AG118/30</f>
        <v>18791.5</v>
      </c>
      <c r="AJ118" s="6"/>
      <c r="BX118" s="4" t="s">
        <v>606</v>
      </c>
    </row>
    <row r="119" spans="1:100">
      <c r="C119" s="29"/>
      <c r="D119" s="29"/>
      <c r="E119" s="29"/>
      <c r="F119" s="29"/>
      <c r="G119" s="29"/>
      <c r="H119" s="29"/>
      <c r="I119" s="359"/>
      <c r="AE119" s="158" t="s">
        <v>469</v>
      </c>
      <c r="AG119" s="4">
        <v>1380000</v>
      </c>
      <c r="AH119" s="157">
        <f>+AG119/230</f>
        <v>6000</v>
      </c>
      <c r="AI119" s="138">
        <f>+AI118*AF119</f>
        <v>0</v>
      </c>
      <c r="AJ119" s="157" t="s">
        <v>470</v>
      </c>
    </row>
    <row r="120" spans="1:100">
      <c r="C120" s="29"/>
      <c r="D120" s="29"/>
      <c r="E120" s="29"/>
      <c r="F120" s="29"/>
      <c r="G120" s="29"/>
      <c r="H120" s="29"/>
      <c r="I120" s="359"/>
      <c r="AE120" s="4"/>
      <c r="AF120" s="155" t="s">
        <v>435</v>
      </c>
      <c r="AG120" s="154">
        <f>+AH119*AH120*1.25</f>
        <v>360000</v>
      </c>
      <c r="AH120" s="153">
        <v>48</v>
      </c>
      <c r="AI120" s="154">
        <f>+AH119*AJ120*1.25</f>
        <v>0</v>
      </c>
      <c r="AJ120" s="156"/>
    </row>
    <row r="121" spans="1:100">
      <c r="C121" s="29"/>
      <c r="D121" s="29"/>
      <c r="E121" s="29"/>
      <c r="F121" s="29"/>
      <c r="G121" s="29"/>
      <c r="H121" s="29"/>
      <c r="I121" s="359"/>
      <c r="AE121" s="4"/>
      <c r="AF121" s="155" t="s">
        <v>466</v>
      </c>
      <c r="AG121" s="154">
        <f>+AH119*AH121*1.75</f>
        <v>168000</v>
      </c>
      <c r="AH121" s="153">
        <v>16</v>
      </c>
      <c r="AI121" s="154">
        <f>+AJ121*AH119*1.75</f>
        <v>0</v>
      </c>
      <c r="AJ121" s="156"/>
    </row>
    <row r="122" spans="1:100">
      <c r="C122" s="29"/>
      <c r="D122" s="29"/>
      <c r="E122" s="29"/>
      <c r="F122" s="29"/>
      <c r="G122" s="29"/>
      <c r="H122" s="29"/>
      <c r="I122" s="359"/>
      <c r="AE122" s="4"/>
      <c r="AF122" s="155" t="s">
        <v>467</v>
      </c>
      <c r="AG122" s="154">
        <f>+AH119*AH122*2</f>
        <v>48000</v>
      </c>
      <c r="AH122" s="153">
        <v>4</v>
      </c>
      <c r="AI122" s="154">
        <f>+AH119*AJ122*2</f>
        <v>0</v>
      </c>
      <c r="AJ122" s="156"/>
    </row>
    <row r="123" spans="1:100">
      <c r="C123" s="29"/>
      <c r="D123" s="29"/>
      <c r="E123" s="29"/>
      <c r="F123" s="29"/>
      <c r="G123" s="29"/>
      <c r="H123" s="29"/>
      <c r="I123" s="359"/>
      <c r="V123" s="200"/>
      <c r="W123" s="201"/>
      <c r="X123" s="201"/>
      <c r="Y123" s="201"/>
      <c r="AE123" s="4"/>
      <c r="AG123" s="4"/>
      <c r="AH123" s="6"/>
      <c r="AI123" s="155">
        <f>+AI120+AI121+AI122</f>
        <v>0</v>
      </c>
      <c r="AJ123" s="6">
        <f>+AI119-AI123</f>
        <v>0</v>
      </c>
    </row>
    <row r="124" spans="1:100">
      <c r="C124" s="29"/>
      <c r="D124" s="29"/>
      <c r="E124" s="29"/>
      <c r="F124" s="29"/>
      <c r="G124" s="29"/>
      <c r="H124" s="29"/>
      <c r="I124" s="359"/>
      <c r="AE124" s="4"/>
      <c r="AF124" s="170" t="s">
        <v>584</v>
      </c>
      <c r="AG124" s="155">
        <v>563745</v>
      </c>
      <c r="AH124" s="157" t="s">
        <v>468</v>
      </c>
      <c r="AI124" s="154">
        <f>+AG124/30</f>
        <v>18791.5</v>
      </c>
      <c r="AJ124" s="6"/>
      <c r="BV124" s="5"/>
    </row>
    <row r="125" spans="1:100">
      <c r="C125" s="29"/>
      <c r="D125" s="29"/>
      <c r="E125" s="29"/>
      <c r="F125" s="29"/>
      <c r="G125" s="29"/>
      <c r="H125" s="29"/>
      <c r="I125" s="359"/>
      <c r="AE125" s="158" t="s">
        <v>469</v>
      </c>
      <c r="AF125" s="4">
        <v>10</v>
      </c>
      <c r="AG125" s="4">
        <v>1380000</v>
      </c>
      <c r="AH125" s="157">
        <f>+AG125/230</f>
        <v>6000</v>
      </c>
      <c r="AI125" s="138">
        <f>+AI124*AF125</f>
        <v>187915</v>
      </c>
      <c r="AJ125" s="157" t="s">
        <v>470</v>
      </c>
    </row>
    <row r="126" spans="1:100">
      <c r="C126" s="29"/>
      <c r="D126" s="29"/>
      <c r="E126" s="29"/>
      <c r="F126" s="29"/>
      <c r="G126" s="29"/>
      <c r="H126" s="29"/>
      <c r="I126" s="359"/>
      <c r="U126" s="137"/>
      <c r="AE126" s="4"/>
      <c r="AF126" s="155" t="s">
        <v>435</v>
      </c>
      <c r="AG126" s="154">
        <f>+AH125*AH126*1.25</f>
        <v>360000</v>
      </c>
      <c r="AH126" s="153">
        <v>48</v>
      </c>
      <c r="AI126" s="154">
        <f>+AH125*AJ126*1.25</f>
        <v>0</v>
      </c>
      <c r="AJ126" s="156"/>
    </row>
    <row r="127" spans="1:100">
      <c r="C127" s="29"/>
      <c r="D127" s="29"/>
      <c r="E127" s="29"/>
      <c r="F127" s="29"/>
      <c r="G127" s="29"/>
      <c r="H127" s="29"/>
      <c r="I127" s="359"/>
      <c r="N127" s="137"/>
      <c r="O127" s="137"/>
      <c r="P127" s="137"/>
      <c r="Q127" s="4"/>
      <c r="R127" s="139"/>
      <c r="U127" s="137"/>
      <c r="AE127" s="4"/>
      <c r="AF127" s="155" t="s">
        <v>466</v>
      </c>
      <c r="AG127" s="154">
        <f>+AH125*AH127*1.75</f>
        <v>168000</v>
      </c>
      <c r="AH127" s="153">
        <v>16</v>
      </c>
      <c r="AI127" s="154">
        <f>+AJ127*AH125*1.75</f>
        <v>0</v>
      </c>
      <c r="AJ127" s="156"/>
    </row>
    <row r="128" spans="1:100">
      <c r="C128" s="29"/>
      <c r="D128" s="29"/>
      <c r="E128" s="29"/>
      <c r="F128" s="29"/>
      <c r="G128" s="29"/>
      <c r="H128" s="29"/>
      <c r="I128" s="359"/>
      <c r="U128" s="137"/>
      <c r="AE128" s="4"/>
      <c r="AF128" s="155" t="s">
        <v>467</v>
      </c>
      <c r="AG128" s="154">
        <f>+AH125*AH128*2</f>
        <v>48000</v>
      </c>
      <c r="AH128" s="153">
        <v>4</v>
      </c>
      <c r="AI128" s="154">
        <f>+AH125*AJ128*2</f>
        <v>0</v>
      </c>
      <c r="AJ128" s="156"/>
    </row>
    <row r="129" spans="3:36">
      <c r="C129" s="29"/>
      <c r="D129" s="29"/>
      <c r="E129" s="29"/>
      <c r="F129" s="29"/>
      <c r="G129" s="29"/>
      <c r="H129" s="29"/>
      <c r="I129" s="359"/>
      <c r="AE129" s="4"/>
      <c r="AG129" s="4"/>
      <c r="AH129" s="6"/>
      <c r="AI129" s="155">
        <f>+AI126+AI127+AI128</f>
        <v>0</v>
      </c>
      <c r="AJ129" s="6">
        <f>+AI125-AI129</f>
        <v>187915</v>
      </c>
    </row>
    <row r="130" spans="3:36">
      <c r="C130" s="29"/>
      <c r="D130" s="29"/>
      <c r="E130" s="29"/>
      <c r="F130" s="29"/>
      <c r="G130" s="29"/>
      <c r="H130" s="29"/>
      <c r="I130" s="359"/>
      <c r="Z130" s="138"/>
      <c r="AE130" s="4"/>
      <c r="AF130" s="170" t="s">
        <v>575</v>
      </c>
      <c r="AG130" s="155">
        <v>718979</v>
      </c>
      <c r="AH130" s="157" t="s">
        <v>468</v>
      </c>
      <c r="AI130" s="154">
        <f>+AG130/30</f>
        <v>23965.966666666667</v>
      </c>
      <c r="AJ130" s="6"/>
    </row>
    <row r="131" spans="3:36">
      <c r="C131" s="29"/>
      <c r="D131" s="29"/>
      <c r="E131" s="29"/>
      <c r="F131" s="29"/>
      <c r="G131" s="29"/>
      <c r="H131" s="29"/>
      <c r="I131" s="359"/>
      <c r="AE131" s="158" t="s">
        <v>469</v>
      </c>
      <c r="AG131" s="4">
        <v>1760000</v>
      </c>
      <c r="AH131" s="157">
        <f>+AG131/230</f>
        <v>7652.173913043478</v>
      </c>
      <c r="AI131" s="138">
        <f>+AI130*AF131</f>
        <v>0</v>
      </c>
      <c r="AJ131" s="157" t="s">
        <v>470</v>
      </c>
    </row>
    <row r="132" spans="3:36">
      <c r="C132" s="29"/>
      <c r="D132" s="29"/>
      <c r="E132" s="29"/>
      <c r="F132" s="29"/>
      <c r="G132" s="29"/>
      <c r="H132" s="29"/>
      <c r="I132" s="359"/>
      <c r="V132" s="200"/>
      <c r="W132" s="201"/>
      <c r="X132" s="201"/>
      <c r="Y132" s="201"/>
      <c r="AE132" s="4"/>
      <c r="AF132" s="155" t="s">
        <v>435</v>
      </c>
      <c r="AG132" s="154">
        <f>+AH131*AH132*1.25</f>
        <v>459130.43478260865</v>
      </c>
      <c r="AH132" s="153">
        <v>48</v>
      </c>
      <c r="AI132" s="154">
        <f>+AH131*AJ132*1.25</f>
        <v>0</v>
      </c>
      <c r="AJ132" s="156"/>
    </row>
    <row r="133" spans="3:36">
      <c r="C133" s="29"/>
      <c r="D133" s="29"/>
      <c r="E133" s="29"/>
      <c r="F133" s="29"/>
      <c r="G133" s="29"/>
      <c r="H133" s="29"/>
      <c r="I133" s="359"/>
      <c r="AE133" s="4"/>
      <c r="AF133" s="155" t="s">
        <v>466</v>
      </c>
      <c r="AG133" s="154">
        <f>+AH131*AH133*1.75</f>
        <v>214260.86956521738</v>
      </c>
      <c r="AH133" s="153">
        <v>16</v>
      </c>
      <c r="AI133" s="154">
        <f>+AJ133*AH131*1.75</f>
        <v>0</v>
      </c>
      <c r="AJ133" s="156"/>
    </row>
    <row r="134" spans="3:36">
      <c r="C134" s="29"/>
      <c r="AE134" s="4"/>
      <c r="AF134" s="155" t="s">
        <v>467</v>
      </c>
      <c r="AG134" s="154">
        <f>+AH131*AH134*2</f>
        <v>61217.391304347824</v>
      </c>
      <c r="AH134" s="153">
        <v>4</v>
      </c>
      <c r="AI134" s="154">
        <f>+AH131*AJ134*2</f>
        <v>0</v>
      </c>
      <c r="AJ134" s="156"/>
    </row>
    <row r="135" spans="3:36">
      <c r="U135" s="137"/>
      <c r="AE135" s="4"/>
      <c r="AG135" s="4"/>
      <c r="AH135" s="6"/>
      <c r="AI135" s="155">
        <f>+AI132+AI133+AI134</f>
        <v>0</v>
      </c>
      <c r="AJ135" s="6">
        <f>+AI131-AI135</f>
        <v>0</v>
      </c>
    </row>
    <row r="136" spans="3:36">
      <c r="U136" s="137"/>
      <c r="AE136" s="4"/>
      <c r="AF136" s="170" t="s">
        <v>580</v>
      </c>
      <c r="AG136" s="155">
        <v>718979</v>
      </c>
      <c r="AH136" s="157" t="s">
        <v>468</v>
      </c>
      <c r="AI136" s="154">
        <f>+AG136/30</f>
        <v>23965.966666666667</v>
      </c>
      <c r="AJ136" s="6"/>
    </row>
    <row r="137" spans="3:36">
      <c r="U137" s="137"/>
      <c r="AE137" s="158" t="s">
        <v>469</v>
      </c>
      <c r="AG137" s="4">
        <v>1760000</v>
      </c>
      <c r="AH137" s="157">
        <f>+AG137/230</f>
        <v>7652.173913043478</v>
      </c>
      <c r="AI137" s="138">
        <f>+AI136*AF137</f>
        <v>0</v>
      </c>
      <c r="AJ137" s="157" t="s">
        <v>470</v>
      </c>
    </row>
    <row r="138" spans="3:36">
      <c r="AE138" s="4"/>
      <c r="AF138" s="155" t="s">
        <v>435</v>
      </c>
      <c r="AG138" s="154">
        <f>+AH137*AH138*1.25</f>
        <v>459130.43478260865</v>
      </c>
      <c r="AH138" s="153">
        <v>48</v>
      </c>
      <c r="AI138" s="154">
        <f>+AH137*AJ138*1.25</f>
        <v>0</v>
      </c>
      <c r="AJ138" s="156"/>
    </row>
    <row r="139" spans="3:36">
      <c r="Z139" s="138"/>
      <c r="AE139" s="4"/>
      <c r="AF139" s="155" t="s">
        <v>466</v>
      </c>
      <c r="AG139" s="154">
        <f>+AH137*AH139*1.75</f>
        <v>214260.86956521738</v>
      </c>
      <c r="AH139" s="153">
        <v>16</v>
      </c>
      <c r="AI139" s="154">
        <f>+AJ139*AH137*1.75</f>
        <v>0</v>
      </c>
      <c r="AJ139" s="156"/>
    </row>
    <row r="140" spans="3:36">
      <c r="AE140" s="4"/>
      <c r="AF140" s="155" t="s">
        <v>467</v>
      </c>
      <c r="AG140" s="154">
        <f>+AH137*AH140*2</f>
        <v>61217.391304347824</v>
      </c>
      <c r="AH140" s="153">
        <v>4</v>
      </c>
      <c r="AI140" s="154">
        <f>+AH137*AJ140*2</f>
        <v>0</v>
      </c>
      <c r="AJ140" s="156"/>
    </row>
    <row r="141" spans="3:36">
      <c r="AE141" s="4"/>
      <c r="AG141" s="4"/>
      <c r="AH141" s="6"/>
      <c r="AI141" s="155">
        <f>+AI138+AI139+AI140</f>
        <v>0</v>
      </c>
      <c r="AJ141" s="6">
        <f>+AI137-AI141</f>
        <v>0</v>
      </c>
    </row>
    <row r="142" spans="3:36">
      <c r="AE142" s="4"/>
      <c r="AG142" s="4"/>
      <c r="AH142" s="6"/>
      <c r="AI142" s="4"/>
      <c r="AJ142" s="6"/>
    </row>
    <row r="143" spans="3:36">
      <c r="AE143" s="4"/>
      <c r="AF143" s="170" t="s">
        <v>564</v>
      </c>
      <c r="AG143" s="155">
        <f>SUM(AG145:AG147)</f>
        <v>671165.21739130421</v>
      </c>
      <c r="AH143" s="157" t="s">
        <v>468</v>
      </c>
      <c r="AI143" s="154">
        <f>+AG143/30</f>
        <v>22372.173913043473</v>
      </c>
      <c r="AJ143" s="6"/>
    </row>
    <row r="144" spans="3:36">
      <c r="AE144" s="158" t="s">
        <v>469</v>
      </c>
      <c r="AG144" s="4">
        <v>1608000</v>
      </c>
      <c r="AH144" s="157">
        <f>+AG144/230</f>
        <v>6991.304347826087</v>
      </c>
      <c r="AI144" s="138">
        <f>+AI143*AF144</f>
        <v>0</v>
      </c>
      <c r="AJ144" s="157" t="s">
        <v>470</v>
      </c>
    </row>
    <row r="145" spans="31:36">
      <c r="AE145" s="4"/>
      <c r="AF145" s="155" t="s">
        <v>435</v>
      </c>
      <c r="AG145" s="154">
        <f>+AH144*AH145*1.25</f>
        <v>419478.26086956519</v>
      </c>
      <c r="AH145" s="153">
        <v>48</v>
      </c>
      <c r="AI145" s="154">
        <f>+AH144*AJ145*1.25</f>
        <v>0</v>
      </c>
      <c r="AJ145" s="156"/>
    </row>
    <row r="146" spans="31:36">
      <c r="AE146" s="4"/>
      <c r="AF146" s="155" t="s">
        <v>466</v>
      </c>
      <c r="AG146" s="154">
        <f>+AH144*AH146*1.75</f>
        <v>195756.52173913043</v>
      </c>
      <c r="AH146" s="153">
        <v>16</v>
      </c>
      <c r="AI146" s="154">
        <f>+AJ146*AH144*1.75</f>
        <v>0</v>
      </c>
      <c r="AJ146" s="156"/>
    </row>
    <row r="147" spans="31:36">
      <c r="AE147" s="4"/>
      <c r="AF147" s="155" t="s">
        <v>467</v>
      </c>
      <c r="AG147" s="154">
        <f>+AH144*AH147*2</f>
        <v>55930.434782608696</v>
      </c>
      <c r="AH147" s="153">
        <v>4</v>
      </c>
      <c r="AI147" s="154">
        <f>+AH144*AJ147*2</f>
        <v>0</v>
      </c>
      <c r="AJ147" s="156"/>
    </row>
    <row r="148" spans="31:36">
      <c r="AE148" s="4"/>
      <c r="AG148" s="4"/>
      <c r="AH148" s="6"/>
      <c r="AI148" s="155">
        <f>+AI145+AI146+AI147</f>
        <v>0</v>
      </c>
      <c r="AJ148" s="6">
        <f>+AI144-AI148</f>
        <v>0</v>
      </c>
    </row>
    <row r="149" spans="31:36">
      <c r="AE149" s="4"/>
      <c r="AG149" s="4"/>
      <c r="AH149" s="6"/>
      <c r="AI149" s="4"/>
      <c r="AJ149" s="6"/>
    </row>
    <row r="150" spans="31:36">
      <c r="AE150" s="4"/>
      <c r="AG150" s="4"/>
      <c r="AH150" s="6"/>
      <c r="AI150" s="4"/>
      <c r="AJ150" s="6"/>
    </row>
    <row r="151" spans="31:36">
      <c r="AE151" s="4"/>
      <c r="AF151" s="170" t="s">
        <v>567</v>
      </c>
      <c r="AG151" s="155">
        <f>SUM(AG153:AG155)</f>
        <v>671165.21739130421</v>
      </c>
      <c r="AH151" s="157" t="s">
        <v>468</v>
      </c>
      <c r="AI151" s="154">
        <f>+AG151/30</f>
        <v>22372.173913043473</v>
      </c>
      <c r="AJ151" s="6"/>
    </row>
    <row r="152" spans="31:36">
      <c r="AE152" s="158" t="s">
        <v>469</v>
      </c>
      <c r="AG152" s="4">
        <v>1608000</v>
      </c>
      <c r="AH152" s="157">
        <f>+AG152/230</f>
        <v>6991.304347826087</v>
      </c>
      <c r="AI152" s="138">
        <f>+AI151*AF152</f>
        <v>0</v>
      </c>
      <c r="AJ152" s="157" t="s">
        <v>470</v>
      </c>
    </row>
    <row r="153" spans="31:36">
      <c r="AE153" s="4"/>
      <c r="AF153" s="155" t="s">
        <v>435</v>
      </c>
      <c r="AG153" s="154">
        <f>+AH152*AH153*1.25</f>
        <v>419478.26086956519</v>
      </c>
      <c r="AH153" s="153">
        <v>48</v>
      </c>
      <c r="AI153" s="154">
        <f>+AH152*AJ153*1.25</f>
        <v>0</v>
      </c>
      <c r="AJ153" s="156"/>
    </row>
    <row r="154" spans="31:36">
      <c r="AE154" s="4"/>
      <c r="AF154" s="155" t="s">
        <v>466</v>
      </c>
      <c r="AG154" s="154">
        <f>+AH152*AH154*1.75</f>
        <v>195756.52173913043</v>
      </c>
      <c r="AH154" s="153">
        <v>16</v>
      </c>
      <c r="AI154" s="154">
        <f>+AJ154*AH152*1.75</f>
        <v>0</v>
      </c>
      <c r="AJ154" s="156"/>
    </row>
    <row r="155" spans="31:36">
      <c r="AE155" s="4"/>
      <c r="AF155" s="155" t="s">
        <v>467</v>
      </c>
      <c r="AG155" s="154">
        <f>+AH152*AH155*2</f>
        <v>55930.434782608696</v>
      </c>
      <c r="AH155" s="153">
        <v>4</v>
      </c>
      <c r="AI155" s="154">
        <f>+AH152*AJ155*2</f>
        <v>0</v>
      </c>
      <c r="AJ155" s="156"/>
    </row>
    <row r="156" spans="31:36">
      <c r="AE156" s="4"/>
      <c r="AG156" s="4"/>
      <c r="AH156" s="6"/>
      <c r="AI156" s="155">
        <f>+AI153+AI154+AI155</f>
        <v>0</v>
      </c>
      <c r="AJ156" s="6">
        <f>+AI152-AI156</f>
        <v>0</v>
      </c>
    </row>
    <row r="157" spans="31:36">
      <c r="AE157" s="4"/>
      <c r="AF157" s="170" t="s">
        <v>585</v>
      </c>
      <c r="AG157" s="155">
        <f>SUM(AG159:AG161)</f>
        <v>576000</v>
      </c>
      <c r="AH157" s="157" t="s">
        <v>468</v>
      </c>
      <c r="AI157" s="154">
        <f>+AG157/30</f>
        <v>19200</v>
      </c>
      <c r="AJ157" s="6"/>
    </row>
    <row r="158" spans="31:36">
      <c r="AE158" s="158" t="s">
        <v>469</v>
      </c>
      <c r="AG158" s="4">
        <v>1380000</v>
      </c>
      <c r="AH158" s="157">
        <f>+AG158/230</f>
        <v>6000</v>
      </c>
      <c r="AI158" s="138">
        <f>+AI157*AF158</f>
        <v>0</v>
      </c>
      <c r="AJ158" s="157" t="s">
        <v>470</v>
      </c>
    </row>
    <row r="159" spans="31:36">
      <c r="AE159" s="4"/>
      <c r="AF159" s="155" t="s">
        <v>435</v>
      </c>
      <c r="AG159" s="154">
        <f>+AH158*AH159*1.25</f>
        <v>360000</v>
      </c>
      <c r="AH159" s="153">
        <v>48</v>
      </c>
      <c r="AI159" s="154">
        <f>+AH158*AJ159*1.25</f>
        <v>0</v>
      </c>
      <c r="AJ159" s="156"/>
    </row>
    <row r="160" spans="31:36">
      <c r="AE160" s="4"/>
      <c r="AF160" s="155" t="s">
        <v>466</v>
      </c>
      <c r="AG160" s="154">
        <f>+AH158*AH160*1.75</f>
        <v>168000</v>
      </c>
      <c r="AH160" s="153">
        <v>16</v>
      </c>
      <c r="AI160" s="154">
        <f>+AJ160*AH158*1.75</f>
        <v>0</v>
      </c>
      <c r="AJ160" s="156"/>
    </row>
    <row r="161" spans="31:36">
      <c r="AE161" s="4"/>
      <c r="AF161" s="155" t="s">
        <v>467</v>
      </c>
      <c r="AG161" s="154">
        <f>+AH158*AH161*2</f>
        <v>48000</v>
      </c>
      <c r="AH161" s="153">
        <v>4</v>
      </c>
      <c r="AI161" s="154">
        <f>+AH158*AJ161*2</f>
        <v>0</v>
      </c>
      <c r="AJ161" s="156"/>
    </row>
    <row r="162" spans="31:36">
      <c r="AE162" s="4"/>
      <c r="AG162" s="4"/>
      <c r="AH162" s="6"/>
      <c r="AI162" s="155">
        <f>+AI159+AI160+AI161</f>
        <v>0</v>
      </c>
      <c r="AJ162" s="6">
        <f>+AI158-AI162</f>
        <v>0</v>
      </c>
    </row>
    <row r="163" spans="31:36">
      <c r="AE163" s="4"/>
      <c r="AF163" s="170" t="s">
        <v>589</v>
      </c>
      <c r="AG163" s="155">
        <f>SUM(AG165:AG167)</f>
        <v>734608.69565217383</v>
      </c>
      <c r="AH163" s="157" t="s">
        <v>468</v>
      </c>
      <c r="AI163" s="154">
        <f>+AG163/30</f>
        <v>24486.956521739128</v>
      </c>
      <c r="AJ163" s="6"/>
    </row>
    <row r="164" spans="31:36">
      <c r="AE164" s="158" t="s">
        <v>469</v>
      </c>
      <c r="AG164" s="4">
        <v>1760000</v>
      </c>
      <c r="AH164" s="157">
        <f>+AG164/230</f>
        <v>7652.173913043478</v>
      </c>
      <c r="AI164" s="138">
        <f>+AI163*AF164</f>
        <v>0</v>
      </c>
      <c r="AJ164" s="157" t="s">
        <v>470</v>
      </c>
    </row>
    <row r="165" spans="31:36">
      <c r="AE165" s="4"/>
      <c r="AF165" s="155" t="s">
        <v>435</v>
      </c>
      <c r="AG165" s="154">
        <f>+AH164*AH165*1.25</f>
        <v>459130.43478260865</v>
      </c>
      <c r="AH165" s="153">
        <v>48</v>
      </c>
      <c r="AI165" s="154">
        <f>+AH164*AJ165*1.25</f>
        <v>0</v>
      </c>
      <c r="AJ165" s="156"/>
    </row>
    <row r="166" spans="31:36">
      <c r="AE166" s="4"/>
      <c r="AF166" s="155" t="s">
        <v>466</v>
      </c>
      <c r="AG166" s="154">
        <f>+AH164*AH166*1.75</f>
        <v>214260.86956521738</v>
      </c>
      <c r="AH166" s="153">
        <v>16</v>
      </c>
      <c r="AI166" s="154">
        <f>+AJ166*AH164*1.75</f>
        <v>0</v>
      </c>
      <c r="AJ166" s="156"/>
    </row>
    <row r="167" spans="31:36">
      <c r="AE167" s="4"/>
      <c r="AF167" s="155" t="s">
        <v>467</v>
      </c>
      <c r="AG167" s="154">
        <f>+AH164*AH167*2</f>
        <v>61217.391304347824</v>
      </c>
      <c r="AH167" s="153">
        <v>4</v>
      </c>
      <c r="AI167" s="154">
        <f>+AH164*AJ167*2</f>
        <v>0</v>
      </c>
      <c r="AJ167" s="156"/>
    </row>
    <row r="168" spans="31:36">
      <c r="AE168" s="4"/>
      <c r="AG168" s="4"/>
      <c r="AH168" s="6"/>
      <c r="AI168" s="155">
        <f>+AI165+AI166+AI167</f>
        <v>0</v>
      </c>
      <c r="AJ168" s="6">
        <f>+AI164-AI168</f>
        <v>0</v>
      </c>
    </row>
    <row r="169" spans="31:36">
      <c r="AE169" s="4"/>
      <c r="AF169" s="6"/>
      <c r="AG169" s="4"/>
      <c r="AH169" s="6"/>
      <c r="AI169" s="4"/>
      <c r="AJ169" s="6"/>
    </row>
    <row r="170" spans="31:36">
      <c r="AE170" s="4"/>
      <c r="AF170" s="6"/>
      <c r="AG170" s="4"/>
      <c r="AH170" s="6"/>
      <c r="AI170" s="4"/>
      <c r="AJ170" s="6"/>
    </row>
    <row r="171" spans="31:36">
      <c r="AE171" s="4"/>
      <c r="AF171" s="6"/>
      <c r="AG171" s="4"/>
      <c r="AH171" s="6"/>
      <c r="AI171" s="4"/>
      <c r="AJ171" s="6"/>
    </row>
    <row r="172" spans="31:36">
      <c r="AE172" s="4"/>
      <c r="AF172" s="6"/>
      <c r="AG172" s="4"/>
      <c r="AH172" s="6"/>
      <c r="AI172" s="4"/>
      <c r="AJ172" s="6"/>
    </row>
    <row r="173" spans="31:36">
      <c r="AE173" s="4"/>
      <c r="AF173" s="6"/>
      <c r="AG173" s="4"/>
      <c r="AH173" s="6"/>
      <c r="AI173" s="4"/>
      <c r="AJ173" s="6"/>
    </row>
    <row r="174" spans="31:36">
      <c r="AE174" s="4"/>
      <c r="AF174" s="6"/>
      <c r="AG174" s="4"/>
      <c r="AH174" s="6"/>
      <c r="AI174" s="4"/>
      <c r="AJ174" s="6"/>
    </row>
    <row r="175" spans="31:36">
      <c r="AE175" s="4"/>
      <c r="AF175" s="6"/>
      <c r="AG175" s="4"/>
      <c r="AH175" s="6"/>
      <c r="AI175" s="4"/>
      <c r="AJ175" s="6"/>
    </row>
    <row r="176" spans="31:36">
      <c r="AE176" s="4"/>
      <c r="AF176" s="6"/>
      <c r="AG176" s="4"/>
      <c r="AH176" s="6"/>
      <c r="AI176" s="4"/>
      <c r="AJ176" s="6"/>
    </row>
    <row r="177" spans="31:36">
      <c r="AE177" s="4"/>
      <c r="AF177" s="6"/>
      <c r="AG177" s="4"/>
      <c r="AH177" s="6"/>
      <c r="AI177" s="4"/>
      <c r="AJ177" s="6"/>
    </row>
    <row r="178" spans="31:36">
      <c r="AE178" s="4"/>
      <c r="AF178" s="6"/>
      <c r="AG178" s="4"/>
      <c r="AH178" s="6"/>
      <c r="AI178" s="4"/>
      <c r="AJ178" s="6"/>
    </row>
    <row r="179" spans="31:36">
      <c r="AE179" s="4"/>
      <c r="AF179" s="6"/>
      <c r="AG179" s="4"/>
      <c r="AH179" s="6"/>
      <c r="AI179" s="4"/>
      <c r="AJ179" s="6"/>
    </row>
    <row r="180" spans="31:36">
      <c r="AE180" s="4"/>
      <c r="AF180" s="6"/>
      <c r="AG180" s="4"/>
      <c r="AH180" s="6"/>
      <c r="AI180" s="4"/>
      <c r="AJ180" s="6"/>
    </row>
    <row r="181" spans="31:36">
      <c r="AE181" s="4"/>
      <c r="AF181" s="6"/>
      <c r="AG181" s="4"/>
      <c r="AH181" s="6"/>
      <c r="AI181" s="4"/>
      <c r="AJ181" s="6"/>
    </row>
    <row r="182" spans="31:36">
      <c r="AE182" s="4"/>
      <c r="AF182" s="6"/>
      <c r="AG182" s="4"/>
      <c r="AH182" s="6"/>
      <c r="AI182" s="4"/>
      <c r="AJ182" s="6"/>
    </row>
    <row r="183" spans="31:36">
      <c r="AE183" s="4"/>
      <c r="AF183" s="6"/>
      <c r="AG183" s="4"/>
      <c r="AH183" s="6"/>
      <c r="AI183" s="4"/>
      <c r="AJ183" s="6"/>
    </row>
    <row r="184" spans="31:36">
      <c r="AE184" s="4"/>
      <c r="AF184" s="6"/>
      <c r="AG184" s="4"/>
      <c r="AH184" s="6"/>
      <c r="AI184" s="4"/>
      <c r="AJ184" s="6"/>
    </row>
    <row r="185" spans="31:36">
      <c r="AE185" s="4"/>
      <c r="AF185" s="6"/>
      <c r="AG185" s="4"/>
      <c r="AH185" s="6"/>
      <c r="AI185" s="4"/>
      <c r="AJ185" s="6"/>
    </row>
    <row r="186" spans="31:36">
      <c r="AE186" s="4"/>
      <c r="AF186" s="6"/>
      <c r="AG186" s="4"/>
      <c r="AH186" s="6"/>
      <c r="AI186" s="4"/>
      <c r="AJ186" s="6"/>
    </row>
    <row r="187" spans="31:36">
      <c r="AE187" s="4"/>
      <c r="AF187" s="6"/>
      <c r="AG187" s="4"/>
      <c r="AH187" s="6"/>
      <c r="AI187" s="4"/>
      <c r="AJ187" s="6"/>
    </row>
    <row r="188" spans="31:36">
      <c r="AE188" s="4"/>
      <c r="AF188" s="6"/>
      <c r="AG188" s="4"/>
      <c r="AH188" s="6"/>
      <c r="AI188" s="4"/>
      <c r="AJ188" s="6"/>
    </row>
    <row r="189" spans="31:36">
      <c r="AE189" s="4"/>
      <c r="AF189" s="6"/>
      <c r="AG189" s="4"/>
      <c r="AH189" s="6"/>
      <c r="AI189" s="4"/>
      <c r="AJ189" s="6"/>
    </row>
    <row r="190" spans="31:36">
      <c r="AE190" s="4"/>
      <c r="AF190" s="6"/>
      <c r="AG190" s="4"/>
      <c r="AH190" s="6"/>
      <c r="AI190" s="4"/>
      <c r="AJ190" s="6"/>
    </row>
    <row r="191" spans="31:36">
      <c r="AE191" s="4"/>
      <c r="AF191" s="6"/>
      <c r="AG191" s="4"/>
      <c r="AH191" s="6"/>
      <c r="AI191" s="4"/>
      <c r="AJ191" s="6"/>
    </row>
    <row r="192" spans="31:36">
      <c r="AE192" s="4"/>
      <c r="AF192" s="6"/>
      <c r="AG192" s="4"/>
      <c r="AH192" s="6"/>
      <c r="AI192" s="4"/>
      <c r="AJ192" s="6"/>
    </row>
    <row r="193" spans="31:36">
      <c r="AE193" s="4"/>
      <c r="AF193" s="6"/>
      <c r="AG193" s="4"/>
      <c r="AH193" s="6"/>
      <c r="AI193" s="4"/>
      <c r="AJ193" s="6"/>
    </row>
    <row r="194" spans="31:36">
      <c r="AE194" s="4"/>
      <c r="AF194" s="6"/>
      <c r="AG194" s="4"/>
      <c r="AH194" s="6"/>
      <c r="AI194" s="4"/>
      <c r="AJ194" s="6"/>
    </row>
    <row r="195" spans="31:36">
      <c r="AE195" s="4"/>
      <c r="AF195" s="6"/>
      <c r="AG195" s="4"/>
      <c r="AH195" s="6"/>
      <c r="AI195" s="4"/>
      <c r="AJ195" s="6"/>
    </row>
    <row r="196" spans="31:36">
      <c r="AE196" s="4"/>
      <c r="AF196" s="6"/>
      <c r="AG196" s="4"/>
      <c r="AH196" s="6"/>
      <c r="AI196" s="4"/>
      <c r="AJ196" s="6"/>
    </row>
    <row r="197" spans="31:36">
      <c r="AE197" s="4"/>
      <c r="AF197" s="6"/>
      <c r="AG197" s="4"/>
      <c r="AH197" s="6"/>
      <c r="AI197" s="4"/>
      <c r="AJ197" s="6"/>
    </row>
    <row r="198" spans="31:36">
      <c r="AE198" s="4"/>
      <c r="AF198" s="6"/>
      <c r="AG198" s="4"/>
      <c r="AH198" s="6"/>
      <c r="AI198" s="4"/>
      <c r="AJ198" s="6"/>
    </row>
    <row r="199" spans="31:36">
      <c r="AE199" s="4"/>
      <c r="AF199" s="6"/>
      <c r="AG199" s="4"/>
      <c r="AH199" s="6"/>
      <c r="AI199" s="4"/>
      <c r="AJ199" s="6"/>
    </row>
    <row r="200" spans="31:36">
      <c r="AE200" s="4"/>
      <c r="AF200" s="6"/>
      <c r="AG200" s="4"/>
      <c r="AH200" s="6"/>
      <c r="AI200" s="4"/>
      <c r="AJ200" s="6"/>
    </row>
    <row r="201" spans="31:36">
      <c r="AE201" s="4"/>
      <c r="AF201" s="6"/>
      <c r="AG201" s="4"/>
      <c r="AH201" s="6"/>
      <c r="AI201" s="4"/>
      <c r="AJ201" s="6"/>
    </row>
    <row r="202" spans="31:36">
      <c r="AE202" s="4"/>
      <c r="AF202" s="6"/>
      <c r="AG202" s="4"/>
      <c r="AH202" s="6"/>
      <c r="AI202" s="4"/>
      <c r="AJ202" s="6"/>
    </row>
    <row r="203" spans="31:36">
      <c r="AE203" s="4"/>
      <c r="AF203" s="6"/>
      <c r="AG203" s="4"/>
      <c r="AH203" s="6"/>
      <c r="AI203" s="4"/>
      <c r="AJ203" s="6"/>
    </row>
    <row r="204" spans="31:36">
      <c r="AE204" s="4"/>
      <c r="AF204" s="6"/>
      <c r="AG204" s="4"/>
      <c r="AH204" s="6"/>
      <c r="AI204" s="4"/>
      <c r="AJ204" s="6"/>
    </row>
    <row r="205" spans="31:36">
      <c r="AE205" s="4"/>
      <c r="AF205" s="6"/>
      <c r="AG205" s="4"/>
      <c r="AH205" s="6"/>
      <c r="AI205" s="4"/>
      <c r="AJ205" s="6"/>
    </row>
    <row r="206" spans="31:36">
      <c r="AE206" s="4"/>
      <c r="AF206" s="6"/>
      <c r="AG206" s="4"/>
      <c r="AH206" s="6"/>
      <c r="AI206" s="4"/>
      <c r="AJ206" s="6"/>
    </row>
    <row r="207" spans="31:36">
      <c r="AE207" s="4"/>
      <c r="AF207" s="6"/>
      <c r="AG207" s="4"/>
      <c r="AH207" s="6"/>
      <c r="AI207" s="4"/>
      <c r="AJ207" s="6"/>
    </row>
    <row r="208" spans="31:36">
      <c r="AE208" s="4"/>
      <c r="AF208" s="6"/>
      <c r="AG208" s="4"/>
      <c r="AH208" s="6"/>
      <c r="AI208" s="4"/>
      <c r="AJ208" s="6"/>
    </row>
    <row r="209" spans="31:36">
      <c r="AE209" s="4"/>
      <c r="AF209" s="6"/>
      <c r="AG209" s="4"/>
      <c r="AH209" s="6"/>
      <c r="AI209" s="4"/>
      <c r="AJ209" s="6"/>
    </row>
  </sheetData>
  <autoFilter ref="A10:CV117" xr:uid="{00000000-0009-0000-0000-000001000000}"/>
  <sortState xmlns:xlrd2="http://schemas.microsoft.com/office/spreadsheetml/2017/richdata2" ref="A11:CV40">
    <sortCondition ref="C11:C40"/>
  </sortState>
  <mergeCells count="20">
    <mergeCell ref="H95:I95"/>
    <mergeCell ref="H103:I103"/>
    <mergeCell ref="D112:F112"/>
    <mergeCell ref="A1:D3"/>
    <mergeCell ref="B73:E73"/>
    <mergeCell ref="B50:E50"/>
    <mergeCell ref="B53:E53"/>
    <mergeCell ref="B58:E58"/>
    <mergeCell ref="B70:E70"/>
    <mergeCell ref="B89:E89"/>
    <mergeCell ref="B83:E83"/>
    <mergeCell ref="H100:H101"/>
    <mergeCell ref="I100:I101"/>
    <mergeCell ref="A5:C5"/>
    <mergeCell ref="B45:D45"/>
    <mergeCell ref="CU1:CV1"/>
    <mergeCell ref="CU3:CV3"/>
    <mergeCell ref="E1:CT3"/>
    <mergeCell ref="A4:E4"/>
    <mergeCell ref="G4:H4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scale="40" orientation="landscape" r:id="rId1"/>
  <ignoredErrors>
    <ignoredError sqref="BY29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/>
  <dimension ref="A1"/>
  <sheetViews>
    <sheetView workbookViewId="0">
      <selection activeCell="D19" sqref="D19"/>
    </sheetView>
  </sheetViews>
  <sheetFormatPr baseColWidth="10" defaultRowHeight="14.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2:D73"/>
  <sheetViews>
    <sheetView topLeftCell="A43" workbookViewId="0">
      <selection activeCell="C29" sqref="C29"/>
    </sheetView>
  </sheetViews>
  <sheetFormatPr baseColWidth="10" defaultRowHeight="14.5"/>
  <cols>
    <col min="1" max="1" width="14.1796875" bestFit="1" customWidth="1"/>
    <col min="2" max="2" width="31.7265625" bestFit="1" customWidth="1"/>
    <col min="3" max="3" width="29.453125" customWidth="1"/>
  </cols>
  <sheetData>
    <row r="2" spans="1:4" ht="26">
      <c r="A2" s="57" t="s">
        <v>156</v>
      </c>
      <c r="B2" s="57" t="s">
        <v>158</v>
      </c>
      <c r="C2" s="47" t="s">
        <v>230</v>
      </c>
      <c r="D2" s="47" t="s">
        <v>263</v>
      </c>
    </row>
    <row r="3" spans="1:4">
      <c r="A3" s="68">
        <v>26421206</v>
      </c>
      <c r="B3" s="45" t="s">
        <v>159</v>
      </c>
      <c r="C3" s="44" t="s">
        <v>231</v>
      </c>
      <c r="D3" s="54">
        <v>42009</v>
      </c>
    </row>
    <row r="4" spans="1:4">
      <c r="A4" s="43">
        <v>1096201862</v>
      </c>
      <c r="B4" s="45" t="s">
        <v>160</v>
      </c>
      <c r="C4" s="44" t="s">
        <v>87</v>
      </c>
      <c r="D4" s="40">
        <v>44235</v>
      </c>
    </row>
    <row r="5" spans="1:4">
      <c r="A5" s="43">
        <v>1072711503</v>
      </c>
      <c r="B5" s="45" t="s">
        <v>161</v>
      </c>
      <c r="C5" s="44" t="s">
        <v>232</v>
      </c>
      <c r="D5" s="40">
        <v>44053</v>
      </c>
    </row>
    <row r="6" spans="1:4">
      <c r="A6" s="62">
        <v>1075275195</v>
      </c>
      <c r="B6" s="36" t="s">
        <v>162</v>
      </c>
      <c r="C6" s="56" t="s">
        <v>87</v>
      </c>
      <c r="D6" s="54">
        <v>41705</v>
      </c>
    </row>
    <row r="7" spans="1:4" ht="25">
      <c r="A7" s="68">
        <v>83027098</v>
      </c>
      <c r="B7" s="45" t="s">
        <v>163</v>
      </c>
      <c r="C7" s="44" t="s">
        <v>233</v>
      </c>
      <c r="D7" s="54">
        <v>41688</v>
      </c>
    </row>
    <row r="8" spans="1:4">
      <c r="A8" s="68">
        <v>33750937</v>
      </c>
      <c r="B8" s="45" t="s">
        <v>164</v>
      </c>
      <c r="C8" s="44" t="s">
        <v>76</v>
      </c>
      <c r="D8" s="54">
        <v>44210</v>
      </c>
    </row>
    <row r="9" spans="1:4">
      <c r="A9" s="68">
        <v>43425554</v>
      </c>
      <c r="B9" s="45" t="s">
        <v>165</v>
      </c>
      <c r="C9" s="44" t="s">
        <v>234</v>
      </c>
      <c r="D9" s="54">
        <v>44105</v>
      </c>
    </row>
    <row r="10" spans="1:4">
      <c r="A10" s="68">
        <v>91515516</v>
      </c>
      <c r="B10" s="45" t="s">
        <v>166</v>
      </c>
      <c r="C10" s="44" t="s">
        <v>235</v>
      </c>
      <c r="D10" s="54">
        <v>40493</v>
      </c>
    </row>
    <row r="11" spans="1:4">
      <c r="A11" s="68">
        <v>1075228462</v>
      </c>
      <c r="B11" s="45" t="s">
        <v>167</v>
      </c>
      <c r="C11" s="44" t="s">
        <v>236</v>
      </c>
      <c r="D11" s="54">
        <v>43857</v>
      </c>
    </row>
    <row r="12" spans="1:4">
      <c r="A12" s="62">
        <v>1075241279</v>
      </c>
      <c r="B12" s="36" t="s">
        <v>168</v>
      </c>
      <c r="C12" s="56" t="s">
        <v>237</v>
      </c>
      <c r="D12" s="54">
        <v>41708</v>
      </c>
    </row>
    <row r="13" spans="1:4">
      <c r="A13" s="62">
        <v>1144059259</v>
      </c>
      <c r="B13" s="45" t="s">
        <v>169</v>
      </c>
      <c r="C13" s="44" t="s">
        <v>87</v>
      </c>
      <c r="D13" s="54">
        <v>44175</v>
      </c>
    </row>
    <row r="14" spans="1:4">
      <c r="A14" s="68">
        <v>1077849488</v>
      </c>
      <c r="B14" s="45" t="s">
        <v>170</v>
      </c>
      <c r="C14" s="56" t="s">
        <v>238</v>
      </c>
      <c r="D14" s="54">
        <v>44130</v>
      </c>
    </row>
    <row r="15" spans="1:4">
      <c r="A15" s="68">
        <v>26431705</v>
      </c>
      <c r="B15" s="45" t="s">
        <v>171</v>
      </c>
      <c r="C15" s="56" t="s">
        <v>239</v>
      </c>
      <c r="D15" s="54">
        <v>44249</v>
      </c>
    </row>
    <row r="16" spans="1:4">
      <c r="A16" s="68">
        <v>12131786</v>
      </c>
      <c r="B16" s="45" t="s">
        <v>172</v>
      </c>
      <c r="C16" s="44" t="s">
        <v>240</v>
      </c>
      <c r="D16" s="54">
        <v>41275</v>
      </c>
    </row>
    <row r="17" spans="1:4">
      <c r="A17" s="62">
        <v>12400744</v>
      </c>
      <c r="B17" s="45" t="s">
        <v>173</v>
      </c>
      <c r="C17" s="44" t="s">
        <v>238</v>
      </c>
      <c r="D17" s="40">
        <v>41389</v>
      </c>
    </row>
    <row r="18" spans="1:4">
      <c r="A18" s="43">
        <v>7709562</v>
      </c>
      <c r="B18" s="45" t="s">
        <v>174</v>
      </c>
      <c r="C18" s="44" t="s">
        <v>235</v>
      </c>
      <c r="D18" s="40">
        <v>42892</v>
      </c>
    </row>
    <row r="19" spans="1:4">
      <c r="A19" s="68">
        <v>1121886126</v>
      </c>
      <c r="B19" s="45" t="s">
        <v>175</v>
      </c>
      <c r="C19" s="44" t="s">
        <v>238</v>
      </c>
      <c r="D19" s="40">
        <v>43850</v>
      </c>
    </row>
    <row r="20" spans="1:4">
      <c r="A20" s="68">
        <v>86062397</v>
      </c>
      <c r="B20" s="45" t="s">
        <v>176</v>
      </c>
      <c r="C20" s="44" t="s">
        <v>235</v>
      </c>
      <c r="D20" s="54">
        <v>43266</v>
      </c>
    </row>
    <row r="21" spans="1:4">
      <c r="A21" s="62">
        <v>12121450</v>
      </c>
      <c r="B21" s="45" t="s">
        <v>177</v>
      </c>
      <c r="C21" s="56" t="s">
        <v>87</v>
      </c>
      <c r="D21" s="54">
        <v>41295</v>
      </c>
    </row>
    <row r="22" spans="1:4">
      <c r="A22" s="43">
        <v>1117492435</v>
      </c>
      <c r="B22" s="36" t="s">
        <v>178</v>
      </c>
      <c r="C22" s="56" t="s">
        <v>87</v>
      </c>
      <c r="D22" s="54">
        <v>44237</v>
      </c>
    </row>
    <row r="23" spans="1:4">
      <c r="A23" s="68">
        <v>12121255</v>
      </c>
      <c r="B23" s="45" t="s">
        <v>179</v>
      </c>
      <c r="C23" s="44" t="s">
        <v>241</v>
      </c>
      <c r="D23" s="40">
        <v>41295</v>
      </c>
    </row>
    <row r="24" spans="1:4">
      <c r="A24" s="68">
        <v>7719483</v>
      </c>
      <c r="B24" s="45" t="s">
        <v>180</v>
      </c>
      <c r="C24" s="44" t="s">
        <v>112</v>
      </c>
      <c r="D24" s="54">
        <v>42960</v>
      </c>
    </row>
    <row r="25" spans="1:4">
      <c r="A25" s="68">
        <v>1075283766</v>
      </c>
      <c r="B25" s="45" t="s">
        <v>181</v>
      </c>
      <c r="C25" s="44" t="s">
        <v>242</v>
      </c>
      <c r="D25" s="40">
        <v>42198</v>
      </c>
    </row>
    <row r="26" spans="1:4">
      <c r="A26" s="62">
        <v>1096245415</v>
      </c>
      <c r="B26" s="45" t="s">
        <v>182</v>
      </c>
      <c r="C26" s="44" t="s">
        <v>112</v>
      </c>
      <c r="D26" s="40">
        <v>42826</v>
      </c>
    </row>
    <row r="27" spans="1:4">
      <c r="A27" s="43">
        <v>7710288</v>
      </c>
      <c r="B27" s="45" t="s">
        <v>183</v>
      </c>
      <c r="C27" s="44" t="s">
        <v>243</v>
      </c>
      <c r="D27" s="40">
        <v>41309</v>
      </c>
    </row>
    <row r="28" spans="1:4">
      <c r="A28" s="68">
        <v>1075275539</v>
      </c>
      <c r="B28" s="45" t="s">
        <v>184</v>
      </c>
      <c r="C28" s="44" t="s">
        <v>244</v>
      </c>
      <c r="D28" s="54">
        <v>41414</v>
      </c>
    </row>
    <row r="29" spans="1:4" ht="25">
      <c r="A29" s="68">
        <v>1081420571</v>
      </c>
      <c r="B29" s="45" t="s">
        <v>185</v>
      </c>
      <c r="C29" s="44" t="s">
        <v>245</v>
      </c>
      <c r="D29" s="54">
        <v>44180</v>
      </c>
    </row>
    <row r="30" spans="1:4">
      <c r="A30" s="68">
        <v>1007287540</v>
      </c>
      <c r="B30" s="45" t="s">
        <v>186</v>
      </c>
      <c r="C30" s="44" t="s">
        <v>235</v>
      </c>
      <c r="D30" s="40">
        <v>42857</v>
      </c>
    </row>
    <row r="31" spans="1:4">
      <c r="A31" s="68">
        <v>1004074485</v>
      </c>
      <c r="B31" s="45" t="s">
        <v>187</v>
      </c>
      <c r="C31" s="44" t="s">
        <v>246</v>
      </c>
      <c r="D31" s="40">
        <v>44202</v>
      </c>
    </row>
    <row r="32" spans="1:4">
      <c r="A32" s="68">
        <v>83088783</v>
      </c>
      <c r="B32" s="45" t="s">
        <v>188</v>
      </c>
      <c r="C32" s="44" t="s">
        <v>235</v>
      </c>
      <c r="D32" s="40">
        <v>40794</v>
      </c>
    </row>
    <row r="33" spans="1:4">
      <c r="A33" s="68">
        <v>1007258154</v>
      </c>
      <c r="B33" s="45" t="s">
        <v>189</v>
      </c>
      <c r="C33" s="44" t="s">
        <v>247</v>
      </c>
      <c r="D33" s="40">
        <v>44242</v>
      </c>
    </row>
    <row r="34" spans="1:4">
      <c r="A34" s="49">
        <v>1105672544</v>
      </c>
      <c r="B34" s="45" t="s">
        <v>190</v>
      </c>
      <c r="C34" s="44" t="s">
        <v>238</v>
      </c>
      <c r="D34" s="54">
        <v>43493</v>
      </c>
    </row>
    <row r="35" spans="1:4">
      <c r="A35" s="62">
        <v>1075229486</v>
      </c>
      <c r="B35" s="36" t="s">
        <v>191</v>
      </c>
      <c r="C35" s="56" t="s">
        <v>248</v>
      </c>
      <c r="D35" s="54">
        <v>39756</v>
      </c>
    </row>
    <row r="36" spans="1:4">
      <c r="A36" s="49">
        <v>1075219244</v>
      </c>
      <c r="B36" s="45" t="s">
        <v>192</v>
      </c>
      <c r="C36" s="44" t="s">
        <v>249</v>
      </c>
      <c r="D36" s="54">
        <v>43192</v>
      </c>
    </row>
    <row r="37" spans="1:4">
      <c r="A37" s="49">
        <v>7710390</v>
      </c>
      <c r="B37" s="45" t="s">
        <v>193</v>
      </c>
      <c r="C37" s="44" t="s">
        <v>87</v>
      </c>
      <c r="D37" s="54">
        <v>44198</v>
      </c>
    </row>
    <row r="38" spans="1:4">
      <c r="A38" s="68">
        <v>1121893992</v>
      </c>
      <c r="B38" s="45" t="s">
        <v>194</v>
      </c>
      <c r="C38" s="44" t="s">
        <v>238</v>
      </c>
      <c r="D38" s="54">
        <v>43899</v>
      </c>
    </row>
    <row r="39" spans="1:4">
      <c r="A39" s="62">
        <v>7721538</v>
      </c>
      <c r="B39" s="45" t="s">
        <v>195</v>
      </c>
      <c r="C39" s="56" t="s">
        <v>248</v>
      </c>
      <c r="D39" s="54">
        <v>39678</v>
      </c>
    </row>
    <row r="40" spans="1:4">
      <c r="A40" s="68">
        <v>36311390</v>
      </c>
      <c r="B40" s="45" t="s">
        <v>196</v>
      </c>
      <c r="C40" s="44" t="s">
        <v>250</v>
      </c>
      <c r="D40" s="40">
        <v>44053</v>
      </c>
    </row>
    <row r="41" spans="1:4">
      <c r="A41" s="68">
        <v>1081396298</v>
      </c>
      <c r="B41" s="45" t="s">
        <v>197</v>
      </c>
      <c r="C41" s="44" t="s">
        <v>101</v>
      </c>
      <c r="D41" s="40">
        <v>44203</v>
      </c>
    </row>
    <row r="42" spans="1:4">
      <c r="A42" s="68">
        <v>36313415</v>
      </c>
      <c r="B42" s="45" t="s">
        <v>198</v>
      </c>
      <c r="C42" s="44" t="s">
        <v>251</v>
      </c>
      <c r="D42" s="54">
        <v>43256</v>
      </c>
    </row>
    <row r="43" spans="1:4">
      <c r="A43" s="68">
        <v>1075291109</v>
      </c>
      <c r="B43" s="45" t="s">
        <v>199</v>
      </c>
      <c r="C43" s="44" t="s">
        <v>252</v>
      </c>
      <c r="D43" s="54">
        <v>43894</v>
      </c>
    </row>
    <row r="44" spans="1:4">
      <c r="A44" s="68">
        <v>36302286</v>
      </c>
      <c r="B44" s="45" t="s">
        <v>200</v>
      </c>
      <c r="C44" s="44" t="s">
        <v>253</v>
      </c>
      <c r="D44" s="54">
        <v>42887</v>
      </c>
    </row>
    <row r="45" spans="1:4">
      <c r="A45" s="68">
        <v>86042201</v>
      </c>
      <c r="B45" s="45" t="s">
        <v>201</v>
      </c>
      <c r="C45" s="44" t="s">
        <v>238</v>
      </c>
      <c r="D45" s="54">
        <v>43847</v>
      </c>
    </row>
    <row r="46" spans="1:4">
      <c r="A46" s="68">
        <v>7731347</v>
      </c>
      <c r="B46" s="45" t="s">
        <v>202</v>
      </c>
      <c r="C46" s="44" t="s">
        <v>254</v>
      </c>
      <c r="D46" s="54">
        <v>43297</v>
      </c>
    </row>
    <row r="47" spans="1:4">
      <c r="A47" s="62">
        <v>7733354</v>
      </c>
      <c r="B47" s="45" t="s">
        <v>203</v>
      </c>
      <c r="C47" s="44" t="s">
        <v>87</v>
      </c>
      <c r="D47" s="51">
        <v>43620</v>
      </c>
    </row>
    <row r="48" spans="1:4" ht="25">
      <c r="A48" s="68">
        <v>86058201</v>
      </c>
      <c r="B48" s="45" t="s">
        <v>204</v>
      </c>
      <c r="C48" s="44" t="s">
        <v>83</v>
      </c>
      <c r="D48" s="51">
        <v>43662</v>
      </c>
    </row>
    <row r="49" spans="1:4">
      <c r="A49" s="68">
        <v>83169347</v>
      </c>
      <c r="B49" s="45" t="s">
        <v>205</v>
      </c>
      <c r="C49" s="44" t="s">
        <v>255</v>
      </c>
      <c r="D49" s="51">
        <v>42960</v>
      </c>
    </row>
    <row r="50" spans="1:4">
      <c r="A50" s="68">
        <v>7728034</v>
      </c>
      <c r="B50" s="45" t="s">
        <v>206</v>
      </c>
      <c r="C50" s="44" t="s">
        <v>235</v>
      </c>
      <c r="D50" s="40">
        <v>39503</v>
      </c>
    </row>
    <row r="51" spans="1:4">
      <c r="A51" s="68">
        <v>1075238433</v>
      </c>
      <c r="B51" s="45" t="s">
        <v>207</v>
      </c>
      <c r="C51" s="44" t="s">
        <v>256</v>
      </c>
      <c r="D51" s="54">
        <v>44039</v>
      </c>
    </row>
    <row r="52" spans="1:4">
      <c r="A52" s="64">
        <v>1075322304</v>
      </c>
      <c r="B52" s="67" t="s">
        <v>208</v>
      </c>
      <c r="C52" s="42" t="s">
        <v>239</v>
      </c>
      <c r="D52" s="41">
        <v>44242</v>
      </c>
    </row>
    <row r="53" spans="1:4">
      <c r="A53" s="62">
        <v>12139161</v>
      </c>
      <c r="B53" s="36" t="s">
        <v>209</v>
      </c>
      <c r="C53" s="56" t="s">
        <v>87</v>
      </c>
      <c r="D53" s="54">
        <v>40954</v>
      </c>
    </row>
    <row r="54" spans="1:4">
      <c r="A54" s="62">
        <v>1082470277</v>
      </c>
      <c r="B54" s="45" t="s">
        <v>210</v>
      </c>
      <c r="C54" s="44" t="s">
        <v>235</v>
      </c>
      <c r="D54" s="40">
        <v>42583</v>
      </c>
    </row>
    <row r="55" spans="1:4" ht="25">
      <c r="A55" s="43">
        <v>1003803909</v>
      </c>
      <c r="B55" s="45" t="s">
        <v>211</v>
      </c>
      <c r="C55" s="44" t="s">
        <v>83</v>
      </c>
      <c r="D55" s="40">
        <v>44215</v>
      </c>
    </row>
    <row r="56" spans="1:4">
      <c r="A56" s="68">
        <v>7725093</v>
      </c>
      <c r="B56" s="45" t="s">
        <v>212</v>
      </c>
      <c r="C56" s="44" t="s">
        <v>238</v>
      </c>
      <c r="D56" s="40">
        <v>41775</v>
      </c>
    </row>
    <row r="57" spans="1:4" ht="25">
      <c r="A57" s="49">
        <v>1083909412</v>
      </c>
      <c r="B57" s="45" t="s">
        <v>213</v>
      </c>
      <c r="C57" s="44" t="s">
        <v>83</v>
      </c>
      <c r="D57" s="54">
        <v>43473</v>
      </c>
    </row>
    <row r="58" spans="1:4">
      <c r="A58" s="49">
        <v>1075256035</v>
      </c>
      <c r="B58" s="36" t="s">
        <v>214</v>
      </c>
      <c r="C58" s="56" t="s">
        <v>257</v>
      </c>
      <c r="D58" s="54">
        <v>43626</v>
      </c>
    </row>
    <row r="59" spans="1:4">
      <c r="A59" s="49">
        <v>1075289208</v>
      </c>
      <c r="B59" s="36" t="s">
        <v>215</v>
      </c>
      <c r="C59" s="56" t="s">
        <v>85</v>
      </c>
      <c r="D59" s="54">
        <v>44123</v>
      </c>
    </row>
    <row r="60" spans="1:4">
      <c r="A60" s="68">
        <v>1075230052</v>
      </c>
      <c r="B60" s="45" t="s">
        <v>216</v>
      </c>
      <c r="C60" s="44" t="s">
        <v>258</v>
      </c>
      <c r="D60" s="54">
        <v>40422</v>
      </c>
    </row>
    <row r="61" spans="1:4">
      <c r="A61" s="68">
        <v>86084790</v>
      </c>
      <c r="B61" s="45" t="s">
        <v>217</v>
      </c>
      <c r="C61" s="56" t="s">
        <v>238</v>
      </c>
      <c r="D61" s="54">
        <v>44077</v>
      </c>
    </row>
    <row r="62" spans="1:4" ht="25">
      <c r="A62" s="68" t="s">
        <v>157</v>
      </c>
      <c r="B62" s="45" t="s">
        <v>218</v>
      </c>
      <c r="C62" s="44" t="s">
        <v>245</v>
      </c>
      <c r="D62" s="54">
        <v>43682</v>
      </c>
    </row>
    <row r="63" spans="1:4">
      <c r="A63" s="68">
        <v>1075228398</v>
      </c>
      <c r="B63" s="45" t="s">
        <v>219</v>
      </c>
      <c r="C63" s="44" t="s">
        <v>259</v>
      </c>
      <c r="D63" s="54">
        <v>44233</v>
      </c>
    </row>
    <row r="64" spans="1:4">
      <c r="A64" s="68">
        <v>8191122</v>
      </c>
      <c r="B64" s="45" t="s">
        <v>220</v>
      </c>
      <c r="C64" s="44" t="s">
        <v>238</v>
      </c>
      <c r="D64" s="40">
        <v>40494</v>
      </c>
    </row>
    <row r="65" spans="1:4">
      <c r="A65" s="62">
        <v>13854528</v>
      </c>
      <c r="B65" s="45" t="s">
        <v>221</v>
      </c>
      <c r="C65" s="44" t="s">
        <v>87</v>
      </c>
      <c r="D65" s="54">
        <v>43649</v>
      </c>
    </row>
    <row r="66" spans="1:4" ht="25">
      <c r="A66" s="68">
        <v>1004251756</v>
      </c>
      <c r="B66" s="45" t="s">
        <v>222</v>
      </c>
      <c r="C66" s="44" t="s">
        <v>245</v>
      </c>
      <c r="D66" s="54">
        <v>44088</v>
      </c>
    </row>
    <row r="67" spans="1:4">
      <c r="A67" s="68">
        <v>1075232096</v>
      </c>
      <c r="B67" s="45" t="s">
        <v>223</v>
      </c>
      <c r="C67" s="44" t="s">
        <v>238</v>
      </c>
      <c r="D67" s="40">
        <v>41908</v>
      </c>
    </row>
    <row r="68" spans="1:4" ht="25">
      <c r="A68" s="68">
        <v>1075272023</v>
      </c>
      <c r="B68" s="45" t="s">
        <v>224</v>
      </c>
      <c r="C68" s="44" t="s">
        <v>260</v>
      </c>
      <c r="D68" s="40">
        <v>42926</v>
      </c>
    </row>
    <row r="69" spans="1:4">
      <c r="A69" s="49">
        <v>1075281272</v>
      </c>
      <c r="B69" s="36" t="s">
        <v>225</v>
      </c>
      <c r="C69" s="56" t="s">
        <v>239</v>
      </c>
      <c r="D69" s="54">
        <v>44160</v>
      </c>
    </row>
    <row r="70" spans="1:4" ht="25">
      <c r="A70" s="68">
        <v>1110445858</v>
      </c>
      <c r="B70" s="45" t="s">
        <v>226</v>
      </c>
      <c r="C70" s="44" t="s">
        <v>83</v>
      </c>
      <c r="D70" s="54">
        <v>43095</v>
      </c>
    </row>
    <row r="71" spans="1:4">
      <c r="A71" s="48">
        <v>6910251</v>
      </c>
      <c r="B71" s="45" t="s">
        <v>227</v>
      </c>
      <c r="C71" s="44" t="s">
        <v>238</v>
      </c>
      <c r="D71" s="54">
        <v>43396</v>
      </c>
    </row>
    <row r="72" spans="1:4">
      <c r="A72" s="60">
        <v>12200741</v>
      </c>
      <c r="B72" s="45" t="s">
        <v>228</v>
      </c>
      <c r="C72" s="44" t="s">
        <v>261</v>
      </c>
      <c r="D72" s="54">
        <v>42010</v>
      </c>
    </row>
    <row r="73" spans="1:4">
      <c r="A73" s="49">
        <v>7726342</v>
      </c>
      <c r="B73" s="45" t="s">
        <v>229</v>
      </c>
      <c r="C73" s="56" t="s">
        <v>262</v>
      </c>
      <c r="D73" s="54">
        <v>41244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pageSetUpPr fitToPage="1"/>
  </sheetPr>
  <dimension ref="A2:K9"/>
  <sheetViews>
    <sheetView workbookViewId="0">
      <selection activeCell="D16" sqref="D16"/>
    </sheetView>
  </sheetViews>
  <sheetFormatPr baseColWidth="10" defaultRowHeight="14.5"/>
  <cols>
    <col min="1" max="1" width="14.1796875" bestFit="1" customWidth="1"/>
    <col min="2" max="2" width="26.54296875" bestFit="1" customWidth="1"/>
    <col min="3" max="3" width="37.453125" bestFit="1" customWidth="1"/>
    <col min="4" max="4" width="10.1796875" bestFit="1" customWidth="1"/>
    <col min="5" max="7" width="11.1796875" bestFit="1" customWidth="1"/>
    <col min="8" max="8" width="11.26953125" bestFit="1" customWidth="1"/>
    <col min="9" max="9" width="11.7265625" bestFit="1" customWidth="1"/>
    <col min="10" max="10" width="25.7265625" bestFit="1" customWidth="1"/>
    <col min="11" max="11" width="12.7265625" bestFit="1" customWidth="1"/>
  </cols>
  <sheetData>
    <row r="2" spans="1:11" ht="26">
      <c r="A2" s="57" t="s">
        <v>156</v>
      </c>
      <c r="B2" s="57" t="s">
        <v>158</v>
      </c>
      <c r="C2" s="59" t="s">
        <v>264</v>
      </c>
      <c r="D2" s="47" t="s">
        <v>263</v>
      </c>
      <c r="E2" s="57" t="s">
        <v>272</v>
      </c>
      <c r="F2" s="57" t="s">
        <v>273</v>
      </c>
      <c r="G2" s="57" t="s">
        <v>274</v>
      </c>
      <c r="H2" s="57" t="s">
        <v>275</v>
      </c>
      <c r="I2" s="47" t="s">
        <v>281</v>
      </c>
      <c r="J2" s="59" t="s">
        <v>287</v>
      </c>
      <c r="K2" s="59" t="s">
        <v>295</v>
      </c>
    </row>
    <row r="3" spans="1:11">
      <c r="A3" s="68">
        <v>26431705</v>
      </c>
      <c r="B3" s="45" t="s">
        <v>171</v>
      </c>
      <c r="C3" s="53" t="s">
        <v>265</v>
      </c>
      <c r="D3" s="54">
        <v>44249</v>
      </c>
      <c r="E3" s="63">
        <v>37810</v>
      </c>
      <c r="F3" s="56" t="s">
        <v>276</v>
      </c>
      <c r="G3" s="54">
        <v>31170</v>
      </c>
      <c r="H3" s="56" t="s">
        <v>276</v>
      </c>
      <c r="I3" s="35" t="s">
        <v>282</v>
      </c>
      <c r="J3" s="36" t="s">
        <v>288</v>
      </c>
      <c r="K3" s="61" t="s">
        <v>296</v>
      </c>
    </row>
    <row r="4" spans="1:11">
      <c r="A4" s="68">
        <v>1081420571</v>
      </c>
      <c r="B4" s="45" t="s">
        <v>185</v>
      </c>
      <c r="C4" s="53" t="s">
        <v>266</v>
      </c>
      <c r="D4" s="54">
        <v>44180</v>
      </c>
      <c r="E4" s="63">
        <v>42438</v>
      </c>
      <c r="F4" s="56" t="s">
        <v>277</v>
      </c>
      <c r="G4" s="54">
        <v>35856</v>
      </c>
      <c r="H4" s="56" t="s">
        <v>277</v>
      </c>
      <c r="I4" s="61" t="s">
        <v>283</v>
      </c>
      <c r="J4" s="36" t="s">
        <v>289</v>
      </c>
      <c r="K4" s="61">
        <v>3213023657</v>
      </c>
    </row>
    <row r="5" spans="1:11">
      <c r="A5" s="68">
        <v>1004074485</v>
      </c>
      <c r="B5" s="45" t="s">
        <v>187</v>
      </c>
      <c r="C5" s="53" t="s">
        <v>267</v>
      </c>
      <c r="D5" s="40">
        <v>44202</v>
      </c>
      <c r="E5" s="63">
        <v>43692</v>
      </c>
      <c r="F5" s="56" t="s">
        <v>278</v>
      </c>
      <c r="G5" s="54">
        <v>37118</v>
      </c>
      <c r="H5" s="56" t="s">
        <v>278</v>
      </c>
      <c r="I5" s="61" t="s">
        <v>284</v>
      </c>
      <c r="J5" s="36" t="s">
        <v>290</v>
      </c>
      <c r="K5" s="61" t="s">
        <v>297</v>
      </c>
    </row>
    <row r="6" spans="1:11">
      <c r="A6" s="64">
        <v>1075322304</v>
      </c>
      <c r="B6" s="67" t="s">
        <v>208</v>
      </c>
      <c r="C6" s="39" t="s">
        <v>268</v>
      </c>
      <c r="D6" s="41">
        <v>44242</v>
      </c>
      <c r="E6" s="38">
        <v>43083</v>
      </c>
      <c r="F6" s="42" t="s">
        <v>276</v>
      </c>
      <c r="G6" s="41">
        <v>36476</v>
      </c>
      <c r="H6" s="42" t="s">
        <v>276</v>
      </c>
      <c r="I6" s="46" t="s">
        <v>284</v>
      </c>
      <c r="J6" s="58" t="s">
        <v>291</v>
      </c>
      <c r="K6" s="46">
        <v>3152854004</v>
      </c>
    </row>
    <row r="7" spans="1:11">
      <c r="A7" s="68" t="s">
        <v>157</v>
      </c>
      <c r="B7" s="45" t="s">
        <v>218</v>
      </c>
      <c r="C7" s="53" t="s">
        <v>269</v>
      </c>
      <c r="D7" s="54">
        <v>43682</v>
      </c>
      <c r="E7" s="63">
        <v>42667</v>
      </c>
      <c r="F7" s="56" t="s">
        <v>279</v>
      </c>
      <c r="G7" s="54">
        <v>37364</v>
      </c>
      <c r="H7" s="56" t="s">
        <v>280</v>
      </c>
      <c r="I7" s="61" t="s">
        <v>285</v>
      </c>
      <c r="J7" s="36" t="s">
        <v>292</v>
      </c>
      <c r="K7" s="61" t="s">
        <v>298</v>
      </c>
    </row>
    <row r="8" spans="1:11">
      <c r="A8" s="68">
        <v>1004251756</v>
      </c>
      <c r="B8" s="45" t="s">
        <v>222</v>
      </c>
      <c r="C8" s="53" t="s">
        <v>270</v>
      </c>
      <c r="D8" s="54">
        <v>44088</v>
      </c>
      <c r="E8" s="63">
        <v>43521</v>
      </c>
      <c r="F8" s="56" t="s">
        <v>278</v>
      </c>
      <c r="G8" s="54">
        <v>36943</v>
      </c>
      <c r="H8" s="56" t="s">
        <v>277</v>
      </c>
      <c r="I8" s="61" t="s">
        <v>286</v>
      </c>
      <c r="J8" s="36" t="s">
        <v>293</v>
      </c>
      <c r="K8" s="61">
        <v>3134410042</v>
      </c>
    </row>
    <row r="9" spans="1:11">
      <c r="A9" s="49">
        <v>1075281272</v>
      </c>
      <c r="B9" s="36" t="s">
        <v>225</v>
      </c>
      <c r="C9" s="50" t="s">
        <v>271</v>
      </c>
      <c r="D9" s="54">
        <v>44160</v>
      </c>
      <c r="E9" s="52">
        <v>41103</v>
      </c>
      <c r="F9" s="56" t="s">
        <v>276</v>
      </c>
      <c r="G9" s="54">
        <v>34519</v>
      </c>
      <c r="H9" s="56" t="s">
        <v>276</v>
      </c>
      <c r="I9" s="61" t="s">
        <v>282</v>
      </c>
      <c r="J9" s="36" t="s">
        <v>294</v>
      </c>
      <c r="K9" s="61" t="s">
        <v>299</v>
      </c>
    </row>
  </sheetData>
  <dataValidations count="2">
    <dataValidation type="list" allowBlank="1" showInputMessage="1" showErrorMessage="1" sqref="I3 I5:I9" xr:uid="{00000000-0002-0000-0400-000000000000}">
      <formula1>"Cafesalud,Comfamiliar,Comparta,Coomeva,Famisanar,Medimas,Nueva Eps,Salud total,Saludcoop,Sanitas"</formula1>
    </dataValidation>
    <dataValidation type="list" allowBlank="1" showInputMessage="1" showErrorMessage="1" sqref="I4" xr:uid="{00000000-0002-0000-0400-000001000000}">
      <formula1>"Asmet Salud,Cafesalud,Comfamiliar,Comparta,Coomeva,Famisanar,Medimas,Nueva Eps,Salud total,Saludcoop,Sanitas"</formula1>
    </dataValidation>
  </dataValidations>
  <hyperlinks>
    <hyperlink ref="C3" r:id="rId1" xr:uid="{00000000-0004-0000-0400-000000000000}"/>
    <hyperlink ref="C4" r:id="rId2" xr:uid="{00000000-0004-0000-0400-000001000000}"/>
    <hyperlink ref="C5" r:id="rId3" xr:uid="{00000000-0004-0000-0400-000002000000}"/>
    <hyperlink ref="C6" r:id="rId4" xr:uid="{00000000-0004-0000-0400-000003000000}"/>
    <hyperlink ref="C7" r:id="rId5" xr:uid="{00000000-0004-0000-0400-000004000000}"/>
    <hyperlink ref="C8" r:id="rId6" xr:uid="{00000000-0004-0000-0400-000005000000}"/>
    <hyperlink ref="C9" r:id="rId7" xr:uid="{00000000-0004-0000-0400-000006000000}"/>
  </hyperlinks>
  <pageMargins left="0.7" right="0.7" top="0.75" bottom="0.75" header="0.3" footer="0.3"/>
  <pageSetup scale="66" orientation="landscape" r:id="rId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/>
  <dimension ref="A2:AI32"/>
  <sheetViews>
    <sheetView workbookViewId="0">
      <selection sqref="A1:T27"/>
    </sheetView>
  </sheetViews>
  <sheetFormatPr baseColWidth="10" defaultRowHeight="14.5"/>
  <cols>
    <col min="1" max="1" width="25.54296875" style="55" customWidth="1"/>
    <col min="2" max="2" width="10.54296875" style="55" bestFit="1" customWidth="1"/>
    <col min="3" max="3" width="10.54296875" style="77" bestFit="1" customWidth="1"/>
    <col min="4" max="4" width="22.81640625" style="77" bestFit="1" customWidth="1"/>
    <col min="5" max="5" width="17.54296875" style="78" bestFit="1" customWidth="1"/>
    <col min="6" max="6" width="16.1796875" style="55" customWidth="1"/>
    <col min="7" max="7" width="35.7265625" style="55" customWidth="1"/>
    <col min="8" max="8" width="10.54296875" style="55" bestFit="1" customWidth="1"/>
    <col min="9" max="9" width="26.54296875" style="55" bestFit="1" customWidth="1"/>
    <col min="10" max="10" width="17.54296875" style="55" bestFit="1" customWidth="1"/>
    <col min="11" max="11" width="4.54296875" style="55" customWidth="1"/>
    <col min="12" max="12" width="34.7265625" style="55" bestFit="1" customWidth="1"/>
    <col min="13" max="13" width="10.54296875" style="55" bestFit="1" customWidth="1"/>
    <col min="14" max="14" width="13.81640625" style="55" bestFit="1" customWidth="1"/>
    <col min="15" max="15" width="22.81640625" style="55" bestFit="1" customWidth="1"/>
    <col min="16" max="16" width="9.54296875" style="55" customWidth="1"/>
    <col min="17" max="17" width="36.7265625" style="55" customWidth="1"/>
    <col min="18" max="18" width="10.54296875" style="55" bestFit="1" customWidth="1"/>
    <col min="19" max="19" width="18.453125" style="55" bestFit="1" customWidth="1"/>
    <col min="20" max="20" width="17.54296875" style="55" bestFit="1" customWidth="1"/>
    <col min="21" max="21" width="35.7265625" style="55" customWidth="1"/>
    <col min="23" max="23" width="35.7265625" style="55" customWidth="1"/>
    <col min="24" max="35" width="35.7265625" style="37" customWidth="1"/>
  </cols>
  <sheetData>
    <row r="2" spans="1:20">
      <c r="B2" s="83" t="s">
        <v>125</v>
      </c>
      <c r="C2" s="84" t="s">
        <v>125</v>
      </c>
      <c r="D2" s="84" t="s">
        <v>2</v>
      </c>
      <c r="E2" s="85" t="s">
        <v>152</v>
      </c>
      <c r="H2" s="83" t="s">
        <v>125</v>
      </c>
      <c r="I2" s="83" t="s">
        <v>2</v>
      </c>
      <c r="J2" s="83" t="s">
        <v>152</v>
      </c>
      <c r="M2" s="83" t="s">
        <v>125</v>
      </c>
      <c r="N2" s="83" t="s">
        <v>384</v>
      </c>
      <c r="O2" s="83" t="s">
        <v>2</v>
      </c>
      <c r="R2" s="83" t="s">
        <v>125</v>
      </c>
      <c r="S2" s="83" t="s">
        <v>2</v>
      </c>
      <c r="T2" s="83" t="s">
        <v>152</v>
      </c>
    </row>
    <row r="3" spans="1:20">
      <c r="A3" s="81" t="s">
        <v>7</v>
      </c>
      <c r="B3" s="86"/>
      <c r="C3" s="87" t="s">
        <v>306</v>
      </c>
      <c r="D3" s="88" t="s">
        <v>150</v>
      </c>
      <c r="E3" s="89">
        <v>10100</v>
      </c>
      <c r="G3" s="81" t="s">
        <v>32</v>
      </c>
      <c r="H3" s="80" t="s">
        <v>367</v>
      </c>
      <c r="I3" s="75" t="s">
        <v>368</v>
      </c>
      <c r="J3" s="75">
        <v>75052002</v>
      </c>
      <c r="L3" s="94" t="s">
        <v>48</v>
      </c>
      <c r="M3" s="80"/>
      <c r="N3" s="75"/>
      <c r="O3" s="75"/>
      <c r="Q3" s="94" t="s">
        <v>69</v>
      </c>
      <c r="R3" s="75"/>
      <c r="S3" s="75"/>
      <c r="T3" s="75"/>
    </row>
    <row r="4" spans="1:20" ht="26">
      <c r="A4" s="81" t="s">
        <v>8</v>
      </c>
      <c r="B4" s="86"/>
      <c r="C4" s="90" t="s">
        <v>377</v>
      </c>
      <c r="D4" s="91" t="s">
        <v>378</v>
      </c>
      <c r="E4" s="92">
        <v>10000</v>
      </c>
      <c r="G4" s="81" t="s">
        <v>33</v>
      </c>
      <c r="H4" s="80"/>
      <c r="I4" s="75"/>
      <c r="J4" s="75"/>
      <c r="L4" s="94" t="s">
        <v>52</v>
      </c>
      <c r="M4" s="80" t="s">
        <v>330</v>
      </c>
      <c r="N4" s="75">
        <v>242519</v>
      </c>
      <c r="O4" s="75" t="s">
        <v>379</v>
      </c>
      <c r="Q4" s="94" t="s">
        <v>70</v>
      </c>
      <c r="R4" s="75"/>
      <c r="S4" s="75"/>
      <c r="T4" s="75"/>
    </row>
    <row r="5" spans="1:20">
      <c r="A5" s="81" t="s">
        <v>9</v>
      </c>
      <c r="B5" s="86"/>
      <c r="C5" s="90" t="s">
        <v>324</v>
      </c>
      <c r="D5" s="91" t="s">
        <v>325</v>
      </c>
      <c r="E5" s="92">
        <v>25050400</v>
      </c>
      <c r="G5" s="81" t="s">
        <v>34</v>
      </c>
      <c r="H5" s="80" t="s">
        <v>405</v>
      </c>
      <c r="I5" s="75" t="s">
        <v>34</v>
      </c>
      <c r="J5" s="75">
        <v>75052002</v>
      </c>
      <c r="L5" s="94" t="s">
        <v>53</v>
      </c>
      <c r="M5" s="80" t="s">
        <v>331</v>
      </c>
      <c r="N5" s="75">
        <v>242518</v>
      </c>
      <c r="O5" s="75" t="s">
        <v>380</v>
      </c>
      <c r="Q5" s="94" t="s">
        <v>71</v>
      </c>
      <c r="R5" s="75">
        <v>212</v>
      </c>
      <c r="S5" s="75" t="s">
        <v>391</v>
      </c>
      <c r="T5" s="75">
        <v>24252400</v>
      </c>
    </row>
    <row r="6" spans="1:20">
      <c r="A6" s="393" t="s">
        <v>11</v>
      </c>
      <c r="B6" s="86"/>
      <c r="C6" s="90" t="s">
        <v>315</v>
      </c>
      <c r="D6" s="91" t="s">
        <v>316</v>
      </c>
      <c r="E6" s="92">
        <v>75050402</v>
      </c>
      <c r="G6" s="81" t="s">
        <v>36</v>
      </c>
      <c r="H6" s="80" t="s">
        <v>404</v>
      </c>
      <c r="I6" s="75" t="s">
        <v>36</v>
      </c>
      <c r="J6" s="75">
        <v>10200</v>
      </c>
      <c r="L6" s="94" t="s">
        <v>54</v>
      </c>
      <c r="M6" s="80" t="s">
        <v>332</v>
      </c>
      <c r="N6" s="75">
        <v>242518</v>
      </c>
      <c r="O6" s="75" t="s">
        <v>381</v>
      </c>
    </row>
    <row r="7" spans="1:20">
      <c r="A7" s="394"/>
      <c r="B7" s="86"/>
      <c r="C7" s="90" t="s">
        <v>349</v>
      </c>
      <c r="D7" s="91" t="s">
        <v>350</v>
      </c>
      <c r="E7" s="92">
        <v>75050403</v>
      </c>
      <c r="G7" s="94" t="s">
        <v>37</v>
      </c>
      <c r="H7" s="80" t="s">
        <v>373</v>
      </c>
      <c r="I7" s="75" t="s">
        <v>374</v>
      </c>
      <c r="J7" s="75">
        <v>75052003</v>
      </c>
      <c r="L7" s="94" t="s">
        <v>55</v>
      </c>
      <c r="M7" s="80" t="s">
        <v>341</v>
      </c>
      <c r="N7" s="75">
        <v>24253504</v>
      </c>
      <c r="O7" s="75" t="s">
        <v>147</v>
      </c>
      <c r="Q7" s="74" t="s">
        <v>395</v>
      </c>
    </row>
    <row r="8" spans="1:20" ht="26">
      <c r="A8" s="394"/>
      <c r="B8" s="86"/>
      <c r="C8" s="90" t="s">
        <v>351</v>
      </c>
      <c r="D8" s="91" t="s">
        <v>352</v>
      </c>
      <c r="E8" s="92">
        <v>51020102</v>
      </c>
      <c r="G8" s="95" t="s">
        <v>38</v>
      </c>
      <c r="H8" s="80" t="s">
        <v>361</v>
      </c>
      <c r="I8" s="75" t="s">
        <v>362</v>
      </c>
      <c r="J8" s="75">
        <v>7505430101</v>
      </c>
      <c r="L8" s="94" t="s">
        <v>56</v>
      </c>
      <c r="M8" s="80" t="s">
        <v>342</v>
      </c>
      <c r="N8" s="75">
        <v>147012</v>
      </c>
      <c r="O8" s="75" t="s">
        <v>382</v>
      </c>
      <c r="Q8" s="98" t="s">
        <v>396</v>
      </c>
      <c r="R8" s="98">
        <v>260</v>
      </c>
      <c r="S8" s="98" t="s">
        <v>400</v>
      </c>
      <c r="T8" s="98">
        <v>250502</v>
      </c>
    </row>
    <row r="9" spans="1:20">
      <c r="A9" s="394"/>
      <c r="B9" s="86"/>
      <c r="C9" s="90" t="s">
        <v>353</v>
      </c>
      <c r="D9" s="91" t="s">
        <v>354</v>
      </c>
      <c r="E9" s="92">
        <v>51020103</v>
      </c>
      <c r="G9" s="396" t="s">
        <v>39</v>
      </c>
      <c r="H9" s="80" t="s">
        <v>357</v>
      </c>
      <c r="I9" s="75" t="s">
        <v>358</v>
      </c>
      <c r="J9" s="75">
        <v>7505430103</v>
      </c>
      <c r="L9" s="94" t="s">
        <v>57</v>
      </c>
      <c r="M9" s="80" t="s">
        <v>340</v>
      </c>
      <c r="N9" s="75">
        <v>147012</v>
      </c>
      <c r="O9" s="75" t="s">
        <v>382</v>
      </c>
      <c r="Q9" s="98" t="s">
        <v>397</v>
      </c>
      <c r="R9" s="98">
        <v>261</v>
      </c>
      <c r="S9" s="98" t="s">
        <v>403</v>
      </c>
      <c r="T9" s="98">
        <v>250503</v>
      </c>
    </row>
    <row r="10" spans="1:20">
      <c r="A10" s="395"/>
      <c r="B10" s="86"/>
      <c r="C10" s="90" t="s">
        <v>375</v>
      </c>
      <c r="D10" s="91" t="s">
        <v>376</v>
      </c>
      <c r="E10" s="92">
        <v>10000</v>
      </c>
      <c r="G10" s="396"/>
      <c r="H10" s="80"/>
      <c r="I10" s="75"/>
      <c r="J10" s="75"/>
      <c r="L10" s="94" t="s">
        <v>58</v>
      </c>
      <c r="M10" s="80" t="s">
        <v>337</v>
      </c>
      <c r="N10" s="75">
        <v>24253503</v>
      </c>
      <c r="O10" s="75" t="s">
        <v>383</v>
      </c>
      <c r="Q10" s="98" t="s">
        <v>398</v>
      </c>
      <c r="R10" s="98">
        <v>262</v>
      </c>
      <c r="S10" s="98" t="s">
        <v>401</v>
      </c>
      <c r="T10" s="98">
        <v>250506</v>
      </c>
    </row>
    <row r="11" spans="1:20">
      <c r="A11" s="393" t="s">
        <v>13</v>
      </c>
      <c r="B11" s="86"/>
      <c r="C11" s="90" t="s">
        <v>318</v>
      </c>
      <c r="D11" s="91" t="s">
        <v>319</v>
      </c>
      <c r="E11" s="92">
        <v>75050402</v>
      </c>
      <c r="G11" s="396"/>
      <c r="H11" s="80" t="s">
        <v>359</v>
      </c>
      <c r="I11" s="75" t="s">
        <v>360</v>
      </c>
      <c r="J11" s="75">
        <v>5101500202</v>
      </c>
      <c r="L11" s="94" t="s">
        <v>59</v>
      </c>
      <c r="M11" s="80" t="s">
        <v>334</v>
      </c>
      <c r="N11" s="75">
        <v>24253506</v>
      </c>
      <c r="O11" s="75" t="s">
        <v>385</v>
      </c>
      <c r="Q11" s="98" t="s">
        <v>399</v>
      </c>
      <c r="R11" s="98">
        <v>263</v>
      </c>
      <c r="S11" s="98" t="s">
        <v>402</v>
      </c>
      <c r="T11" s="98">
        <v>250504</v>
      </c>
    </row>
    <row r="12" spans="1:20">
      <c r="A12" s="394"/>
      <c r="B12" s="86"/>
      <c r="C12" s="90" t="s">
        <v>355</v>
      </c>
      <c r="D12" s="91" t="s">
        <v>356</v>
      </c>
      <c r="E12" s="92">
        <v>51020102</v>
      </c>
      <c r="G12" s="396" t="s">
        <v>40</v>
      </c>
      <c r="H12" s="80" t="s">
        <v>322</v>
      </c>
      <c r="I12" s="75" t="s">
        <v>323</v>
      </c>
      <c r="J12" s="75">
        <v>5101500201</v>
      </c>
      <c r="L12" s="94" t="s">
        <v>60</v>
      </c>
      <c r="M12" s="80" t="s">
        <v>333</v>
      </c>
      <c r="N12" s="75">
        <v>24253502</v>
      </c>
      <c r="O12" s="75" t="s">
        <v>386</v>
      </c>
    </row>
    <row r="13" spans="1:20">
      <c r="A13" s="395"/>
      <c r="B13" s="86"/>
      <c r="C13" s="90"/>
      <c r="D13" s="91"/>
      <c r="E13" s="92"/>
      <c r="G13" s="396"/>
      <c r="H13" s="80">
        <v>60</v>
      </c>
      <c r="I13" s="75" t="s">
        <v>348</v>
      </c>
      <c r="J13" s="75">
        <v>5101500201</v>
      </c>
      <c r="L13" s="94" t="s">
        <v>61</v>
      </c>
      <c r="M13" s="80" t="s">
        <v>339</v>
      </c>
      <c r="N13" s="75">
        <v>24253511</v>
      </c>
      <c r="O13" s="75" t="s">
        <v>61</v>
      </c>
      <c r="Q13" s="73"/>
    </row>
    <row r="14" spans="1:20" ht="26">
      <c r="A14" s="81" t="s">
        <v>15</v>
      </c>
      <c r="B14" s="86"/>
      <c r="C14" s="90" t="s">
        <v>371</v>
      </c>
      <c r="D14" s="91" t="s">
        <v>372</v>
      </c>
      <c r="E14" s="92">
        <v>10000</v>
      </c>
      <c r="G14" s="96" t="s">
        <v>41</v>
      </c>
      <c r="H14" s="80" t="s">
        <v>304</v>
      </c>
      <c r="I14" s="75" t="s">
        <v>406</v>
      </c>
      <c r="J14" s="75">
        <v>230000</v>
      </c>
      <c r="L14" s="94" t="s">
        <v>62</v>
      </c>
      <c r="M14" s="80" t="s">
        <v>336</v>
      </c>
      <c r="N14" s="75">
        <v>24253505</v>
      </c>
      <c r="O14" s="75" t="s">
        <v>387</v>
      </c>
    </row>
    <row r="15" spans="1:20">
      <c r="A15" s="81" t="s">
        <v>16</v>
      </c>
      <c r="B15" s="86"/>
      <c r="C15" s="90" t="s">
        <v>369</v>
      </c>
      <c r="D15" s="91" t="s">
        <v>370</v>
      </c>
      <c r="E15" s="92">
        <v>10000</v>
      </c>
      <c r="G15" s="94" t="s">
        <v>42</v>
      </c>
      <c r="H15" s="80"/>
      <c r="I15" s="75"/>
      <c r="J15" s="75"/>
      <c r="L15" s="94" t="s">
        <v>63</v>
      </c>
      <c r="M15" s="80" t="s">
        <v>338</v>
      </c>
      <c r="N15" s="75">
        <v>24253515</v>
      </c>
      <c r="O15" s="75" t="s">
        <v>388</v>
      </c>
    </row>
    <row r="16" spans="1:20">
      <c r="A16" s="81" t="s">
        <v>17</v>
      </c>
      <c r="B16" s="86"/>
      <c r="C16" s="90" t="s">
        <v>365</v>
      </c>
      <c r="D16" s="91" t="s">
        <v>366</v>
      </c>
      <c r="E16" s="92">
        <v>750503</v>
      </c>
      <c r="G16" s="94" t="s">
        <v>43</v>
      </c>
      <c r="H16" s="80" t="s">
        <v>326</v>
      </c>
      <c r="I16" s="75" t="s">
        <v>43</v>
      </c>
      <c r="J16" s="75">
        <v>75052001</v>
      </c>
      <c r="L16" s="94" t="s">
        <v>64</v>
      </c>
      <c r="M16" s="80" t="s">
        <v>335</v>
      </c>
      <c r="N16" s="75">
        <v>24253512</v>
      </c>
      <c r="O16" s="75" t="s">
        <v>394</v>
      </c>
    </row>
    <row r="17" spans="1:15">
      <c r="A17" s="81" t="s">
        <v>19</v>
      </c>
      <c r="B17" s="86">
        <v>265</v>
      </c>
      <c r="C17" s="90" t="s">
        <v>305</v>
      </c>
      <c r="D17" s="91" t="s">
        <v>307</v>
      </c>
      <c r="E17" s="92">
        <v>30000</v>
      </c>
      <c r="F17" s="55">
        <v>3</v>
      </c>
      <c r="G17" s="94" t="s">
        <v>327</v>
      </c>
      <c r="H17" s="80">
        <v>34</v>
      </c>
      <c r="I17" s="75" t="s">
        <v>407</v>
      </c>
      <c r="J17" s="75">
        <v>75052001</v>
      </c>
      <c r="L17" s="94" t="s">
        <v>65</v>
      </c>
      <c r="M17" s="80" t="s">
        <v>389</v>
      </c>
      <c r="N17" s="75">
        <v>24380103</v>
      </c>
      <c r="O17" s="75" t="s">
        <v>390</v>
      </c>
    </row>
    <row r="18" spans="1:15">
      <c r="A18" s="81" t="s">
        <v>21</v>
      </c>
      <c r="B18" s="86">
        <v>266</v>
      </c>
      <c r="C18" s="90" t="s">
        <v>308</v>
      </c>
      <c r="D18" s="91" t="s">
        <v>309</v>
      </c>
      <c r="E18" s="92">
        <v>30000</v>
      </c>
      <c r="F18" s="55">
        <v>4</v>
      </c>
      <c r="G18" s="94" t="s">
        <v>44</v>
      </c>
      <c r="H18" s="80" t="s">
        <v>410</v>
      </c>
      <c r="I18" s="75" t="s">
        <v>411</v>
      </c>
      <c r="J18" s="75"/>
      <c r="L18" s="94" t="s">
        <v>66</v>
      </c>
      <c r="M18" s="80">
        <v>214</v>
      </c>
      <c r="N18" s="75">
        <v>24253508</v>
      </c>
      <c r="O18" s="75" t="s">
        <v>392</v>
      </c>
    </row>
    <row r="19" spans="1:15">
      <c r="A19" s="81" t="s">
        <v>23</v>
      </c>
      <c r="B19" s="86">
        <v>267</v>
      </c>
      <c r="C19" s="90" t="s">
        <v>310</v>
      </c>
      <c r="D19" s="91" t="s">
        <v>343</v>
      </c>
      <c r="E19" s="92">
        <v>30000</v>
      </c>
      <c r="F19" s="55">
        <v>5</v>
      </c>
      <c r="G19" s="94" t="s">
        <v>45</v>
      </c>
      <c r="H19" s="80" t="s">
        <v>363</v>
      </c>
      <c r="I19" s="75" t="s">
        <v>364</v>
      </c>
      <c r="J19" s="75">
        <v>75052001</v>
      </c>
      <c r="L19" s="94" t="s">
        <v>67</v>
      </c>
      <c r="M19" s="80">
        <v>216</v>
      </c>
      <c r="N19" s="75">
        <v>24253510</v>
      </c>
      <c r="O19" s="75" t="s">
        <v>393</v>
      </c>
    </row>
    <row r="20" spans="1:15">
      <c r="A20" s="81" t="s">
        <v>25</v>
      </c>
      <c r="B20" s="86">
        <v>268</v>
      </c>
      <c r="C20" s="90" t="s">
        <v>311</v>
      </c>
      <c r="D20" s="91" t="s">
        <v>344</v>
      </c>
      <c r="E20" s="92">
        <v>30000</v>
      </c>
      <c r="F20" s="55">
        <v>6</v>
      </c>
      <c r="G20" s="94" t="s">
        <v>46</v>
      </c>
      <c r="H20" s="80" t="s">
        <v>328</v>
      </c>
      <c r="I20" s="75" t="s">
        <v>329</v>
      </c>
      <c r="J20" s="75">
        <v>271504</v>
      </c>
      <c r="L20" s="94" t="s">
        <v>68</v>
      </c>
      <c r="M20" s="80" t="s">
        <v>408</v>
      </c>
      <c r="N20" s="75">
        <v>19059070</v>
      </c>
      <c r="O20" s="75" t="s">
        <v>409</v>
      </c>
    </row>
    <row r="21" spans="1:15">
      <c r="A21" s="81" t="s">
        <v>27</v>
      </c>
      <c r="B21" s="86">
        <v>269</v>
      </c>
      <c r="C21" s="90" t="s">
        <v>312</v>
      </c>
      <c r="D21" s="91" t="s">
        <v>345</v>
      </c>
      <c r="E21" s="92">
        <v>30000</v>
      </c>
      <c r="F21" s="55">
        <v>7</v>
      </c>
      <c r="G21" s="94" t="s">
        <v>47</v>
      </c>
      <c r="H21" s="80" t="s">
        <v>320</v>
      </c>
      <c r="I21" s="75" t="s">
        <v>317</v>
      </c>
      <c r="J21" s="75" t="s">
        <v>321</v>
      </c>
    </row>
    <row r="22" spans="1:15">
      <c r="A22" s="81" t="s">
        <v>29</v>
      </c>
      <c r="B22" s="86">
        <v>270</v>
      </c>
      <c r="C22" s="90" t="s">
        <v>313</v>
      </c>
      <c r="D22" s="91" t="s">
        <v>346</v>
      </c>
      <c r="E22" s="92">
        <v>30000</v>
      </c>
      <c r="F22" s="55">
        <v>8</v>
      </c>
      <c r="G22" s="73"/>
      <c r="H22" s="34"/>
    </row>
    <row r="23" spans="1:15">
      <c r="A23" s="81" t="s">
        <v>31</v>
      </c>
      <c r="B23" s="86">
        <v>271</v>
      </c>
      <c r="C23" s="90" t="s">
        <v>314</v>
      </c>
      <c r="D23" s="91" t="s">
        <v>347</v>
      </c>
      <c r="E23" s="92">
        <v>30000</v>
      </c>
      <c r="F23" s="55">
        <v>9</v>
      </c>
      <c r="M23" s="34"/>
    </row>
    <row r="24" spans="1:15">
      <c r="A24" s="82" t="s">
        <v>300</v>
      </c>
      <c r="B24" s="93"/>
      <c r="C24" s="90">
        <v>282</v>
      </c>
      <c r="D24" s="91" t="s">
        <v>303</v>
      </c>
      <c r="E24" s="92">
        <v>51010103</v>
      </c>
    </row>
    <row r="25" spans="1:15">
      <c r="A25" s="82" t="s">
        <v>301</v>
      </c>
      <c r="B25" s="93"/>
      <c r="C25" s="90">
        <v>283</v>
      </c>
      <c r="D25" s="91" t="s">
        <v>303</v>
      </c>
      <c r="E25" s="92">
        <v>51010104</v>
      </c>
    </row>
    <row r="26" spans="1:15">
      <c r="A26" s="82" t="s">
        <v>302</v>
      </c>
      <c r="B26" s="93"/>
      <c r="C26" s="90">
        <v>284</v>
      </c>
      <c r="D26" s="91" t="s">
        <v>303</v>
      </c>
      <c r="E26" s="92">
        <v>51010105</v>
      </c>
    </row>
    <row r="27" spans="1:15">
      <c r="C27" s="76"/>
      <c r="D27" s="76"/>
      <c r="E27" s="79"/>
    </row>
    <row r="28" spans="1:15">
      <c r="C28" s="76"/>
      <c r="D28" s="76"/>
      <c r="E28" s="79"/>
    </row>
    <row r="29" spans="1:15">
      <c r="C29" s="76"/>
      <c r="D29" s="76"/>
      <c r="E29" s="79"/>
    </row>
    <row r="30" spans="1:15">
      <c r="C30" s="76"/>
      <c r="D30" s="76"/>
      <c r="E30" s="79"/>
    </row>
    <row r="31" spans="1:15">
      <c r="C31" s="76"/>
      <c r="D31" s="76"/>
      <c r="E31" s="79"/>
    </row>
    <row r="32" spans="1:15">
      <c r="C32" s="76"/>
      <c r="D32" s="76"/>
      <c r="E32" s="79"/>
    </row>
  </sheetData>
  <mergeCells count="4">
    <mergeCell ref="A11:A13"/>
    <mergeCell ref="A6:A10"/>
    <mergeCell ref="G9:G11"/>
    <mergeCell ref="G12:G13"/>
  </mergeCells>
  <pageMargins left="0.31496062992125984" right="0.11811023622047245" top="0.15748031496062992" bottom="0.35433070866141736" header="0.31496062992125984" footer="0.31496062992125984"/>
  <pageSetup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6"/>
  <dimension ref="B8:BN23"/>
  <sheetViews>
    <sheetView workbookViewId="0">
      <selection activeCell="B9" sqref="B9:F9"/>
    </sheetView>
  </sheetViews>
  <sheetFormatPr baseColWidth="10" defaultRowHeight="14.5"/>
  <cols>
    <col min="22" max="22" width="26.1796875" customWidth="1"/>
    <col min="25" max="25" width="21.1796875" customWidth="1"/>
    <col min="38" max="38" width="18.453125" customWidth="1"/>
    <col min="51" max="51" width="9.1796875" customWidth="1"/>
    <col min="52" max="52" width="23.1796875" customWidth="1"/>
  </cols>
  <sheetData>
    <row r="8" spans="2:66" ht="15" thickBot="1"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</row>
    <row r="9" spans="2:66" ht="105.75" customHeight="1" thickBot="1">
      <c r="B9" s="400" t="s">
        <v>474</v>
      </c>
      <c r="C9" s="400"/>
      <c r="D9" s="400"/>
      <c r="E9" s="400"/>
      <c r="F9" s="400"/>
      <c r="G9" s="66"/>
      <c r="H9" s="66"/>
      <c r="I9" s="400" t="s">
        <v>475</v>
      </c>
      <c r="J9" s="400"/>
      <c r="K9" s="400"/>
      <c r="L9" s="400"/>
      <c r="M9" s="400"/>
      <c r="N9" s="66"/>
      <c r="O9" s="66"/>
      <c r="P9" s="400" t="s">
        <v>476</v>
      </c>
      <c r="Q9" s="400"/>
      <c r="R9" s="400"/>
      <c r="S9" s="400"/>
      <c r="T9" s="400"/>
      <c r="U9" s="66"/>
      <c r="V9" s="400" t="s">
        <v>477</v>
      </c>
      <c r="W9" s="400"/>
      <c r="X9" s="400"/>
      <c r="Y9" s="400"/>
      <c r="Z9" s="400"/>
      <c r="AA9" s="66"/>
      <c r="AB9" s="400" t="s">
        <v>478</v>
      </c>
      <c r="AC9" s="400"/>
      <c r="AD9" s="400"/>
      <c r="AE9" s="400"/>
      <c r="AF9" s="400"/>
      <c r="AG9" s="66"/>
      <c r="AH9" s="66"/>
      <c r="AI9" s="400" t="s">
        <v>479</v>
      </c>
      <c r="AJ9" s="400"/>
      <c r="AK9" s="400"/>
      <c r="AL9" s="400"/>
      <c r="AM9" s="400"/>
      <c r="AN9" s="66"/>
      <c r="AO9" s="66"/>
      <c r="AP9" s="400" t="s">
        <v>480</v>
      </c>
      <c r="AQ9" s="400"/>
      <c r="AR9" s="400"/>
      <c r="AS9" s="400"/>
      <c r="AT9" s="400"/>
      <c r="AU9" s="66"/>
      <c r="AV9" s="66"/>
      <c r="AW9" s="400" t="s">
        <v>426</v>
      </c>
      <c r="AX9" s="400"/>
      <c r="AY9" s="400"/>
      <c r="AZ9" s="400"/>
      <c r="BA9" s="400"/>
      <c r="BB9" s="66"/>
      <c r="BC9" s="66"/>
      <c r="BD9" s="400"/>
      <c r="BE9" s="400"/>
      <c r="BF9" s="400"/>
      <c r="BG9" s="400"/>
      <c r="BH9" s="400"/>
      <c r="BI9" s="66"/>
      <c r="BJ9" s="397" t="s">
        <v>427</v>
      </c>
      <c r="BK9" s="398"/>
      <c r="BL9" s="398"/>
      <c r="BM9" s="398"/>
      <c r="BN9" s="399"/>
    </row>
    <row r="11" spans="2:66" ht="15" thickBot="1"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</row>
    <row r="12" spans="2:66" ht="38" thickBot="1"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397" t="s">
        <v>428</v>
      </c>
      <c r="BK12" s="398"/>
      <c r="BL12" s="398"/>
      <c r="BM12" s="398"/>
      <c r="BN12" s="399"/>
    </row>
    <row r="15" spans="2:66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</row>
    <row r="16" spans="2:66" ht="15" thickBot="1">
      <c r="BJ16" s="65"/>
      <c r="BK16" s="65"/>
      <c r="BL16" s="65"/>
      <c r="BM16" s="65"/>
      <c r="BN16" s="65"/>
    </row>
    <row r="17" spans="62:66" ht="38.25" customHeight="1">
      <c r="BJ17" s="401" t="s">
        <v>429</v>
      </c>
      <c r="BK17" s="402"/>
      <c r="BL17" s="402"/>
      <c r="BM17" s="402"/>
      <c r="BN17" s="403"/>
    </row>
    <row r="18" spans="62:66" ht="48.75" customHeight="1" thickBot="1">
      <c r="BJ18" s="404"/>
      <c r="BK18" s="405"/>
      <c r="BL18" s="405"/>
      <c r="BM18" s="405"/>
      <c r="BN18" s="406"/>
    </row>
    <row r="19" spans="62:66" ht="38" thickBot="1">
      <c r="BJ19" s="397" t="s">
        <v>430</v>
      </c>
      <c r="BK19" s="398"/>
      <c r="BL19" s="398"/>
      <c r="BM19" s="398"/>
      <c r="BN19" s="399"/>
    </row>
    <row r="20" spans="62:66" ht="15" thickBot="1">
      <c r="BJ20" s="65"/>
      <c r="BK20" s="65"/>
      <c r="BL20" s="65"/>
      <c r="BM20" s="65"/>
      <c r="BN20" s="65"/>
    </row>
    <row r="21" spans="62:66" ht="38" thickBot="1">
      <c r="BJ21" s="397" t="s">
        <v>413</v>
      </c>
      <c r="BK21" s="398"/>
      <c r="BL21" s="398"/>
      <c r="BM21" s="398"/>
      <c r="BN21" s="399"/>
    </row>
    <row r="22" spans="62:66" ht="15" thickBot="1">
      <c r="BJ22" s="65"/>
      <c r="BK22" s="65"/>
      <c r="BL22" s="65"/>
      <c r="BM22" s="65"/>
      <c r="BN22" s="65"/>
    </row>
    <row r="23" spans="62:66" ht="38" thickBot="1">
      <c r="BJ23" s="397" t="s">
        <v>414</v>
      </c>
      <c r="BK23" s="398"/>
      <c r="BL23" s="398"/>
      <c r="BM23" s="398"/>
      <c r="BN23" s="399"/>
    </row>
  </sheetData>
  <mergeCells count="15">
    <mergeCell ref="B9:F9"/>
    <mergeCell ref="I9:M9"/>
    <mergeCell ref="P9:T9"/>
    <mergeCell ref="V9:Z9"/>
    <mergeCell ref="AB9:AF9"/>
    <mergeCell ref="BJ19:BN19"/>
    <mergeCell ref="BJ21:BN21"/>
    <mergeCell ref="BJ23:BN23"/>
    <mergeCell ref="AI9:AM9"/>
    <mergeCell ref="AP9:AT9"/>
    <mergeCell ref="BD9:BH9"/>
    <mergeCell ref="BJ9:BN9"/>
    <mergeCell ref="BJ12:BN12"/>
    <mergeCell ref="AW9:BA9"/>
    <mergeCell ref="BJ17:BN18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pageSetUpPr fitToPage="1"/>
  </sheetPr>
  <dimension ref="A2:I29"/>
  <sheetViews>
    <sheetView workbookViewId="0">
      <selection activeCell="B13" sqref="B13"/>
    </sheetView>
  </sheetViews>
  <sheetFormatPr baseColWidth="10" defaultColWidth="11.453125" defaultRowHeight="14.5"/>
  <cols>
    <col min="2" max="2" width="20.1796875" bestFit="1" customWidth="1"/>
    <col min="3" max="3" width="32.453125" bestFit="1" customWidth="1"/>
    <col min="4" max="4" width="15.26953125" bestFit="1" customWidth="1"/>
    <col min="8" max="8" width="19.26953125" bestFit="1" customWidth="1"/>
    <col min="9" max="9" width="8" bestFit="1" customWidth="1"/>
  </cols>
  <sheetData>
    <row r="2" spans="1:9">
      <c r="A2" s="72" t="s">
        <v>0</v>
      </c>
      <c r="B2" s="72" t="s">
        <v>119</v>
      </c>
      <c r="C2" s="72" t="s">
        <v>2</v>
      </c>
      <c r="D2" s="72" t="s">
        <v>120</v>
      </c>
      <c r="E2" s="72" t="s">
        <v>121</v>
      </c>
      <c r="F2" s="72" t="s">
        <v>122</v>
      </c>
      <c r="G2" s="72" t="s">
        <v>123</v>
      </c>
      <c r="H2" s="69"/>
      <c r="I2" s="69"/>
    </row>
    <row r="3" spans="1:9">
      <c r="A3" s="70">
        <v>0</v>
      </c>
      <c r="B3" s="70"/>
      <c r="C3" s="70" t="s">
        <v>455</v>
      </c>
      <c r="D3" s="71"/>
      <c r="E3" s="70">
        <v>0</v>
      </c>
      <c r="F3" s="70">
        <v>0</v>
      </c>
      <c r="G3" s="70">
        <v>0</v>
      </c>
      <c r="H3" s="65"/>
      <c r="I3" s="65"/>
    </row>
    <row r="4" spans="1:9">
      <c r="A4" s="70">
        <v>1</v>
      </c>
      <c r="B4" s="70">
        <v>2022053001</v>
      </c>
      <c r="C4" s="70" t="s">
        <v>457</v>
      </c>
      <c r="D4" s="71">
        <v>44681</v>
      </c>
      <c r="E4" s="70">
        <v>231</v>
      </c>
      <c r="F4" s="70">
        <v>5020</v>
      </c>
      <c r="G4" s="70">
        <v>100</v>
      </c>
      <c r="H4" s="65"/>
      <c r="I4" s="65"/>
    </row>
    <row r="5" spans="1:9">
      <c r="A5" s="70">
        <v>2</v>
      </c>
      <c r="B5" s="70">
        <v>2022053002</v>
      </c>
      <c r="C5" s="70" t="s">
        <v>458</v>
      </c>
      <c r="D5" s="71">
        <v>44681</v>
      </c>
      <c r="E5" s="70">
        <v>232</v>
      </c>
      <c r="F5" s="70">
        <v>5020</v>
      </c>
      <c r="G5" s="70">
        <v>100</v>
      </c>
      <c r="H5" s="65"/>
      <c r="I5" s="65"/>
    </row>
    <row r="6" spans="1:9">
      <c r="A6" s="70">
        <v>3</v>
      </c>
      <c r="B6" s="70">
        <v>2022053003</v>
      </c>
      <c r="C6" s="70" t="s">
        <v>459</v>
      </c>
      <c r="D6" s="71">
        <v>44681</v>
      </c>
      <c r="E6" s="70">
        <v>233</v>
      </c>
      <c r="F6" s="70">
        <v>5020</v>
      </c>
      <c r="G6" s="70">
        <v>100</v>
      </c>
      <c r="H6" s="65"/>
      <c r="I6" s="65"/>
    </row>
    <row r="7" spans="1:9">
      <c r="A7" s="70">
        <v>4</v>
      </c>
      <c r="B7" s="70">
        <v>2022053004</v>
      </c>
      <c r="C7" s="70" t="s">
        <v>460</v>
      </c>
      <c r="D7" s="71">
        <v>44681</v>
      </c>
      <c r="E7" s="70">
        <v>234</v>
      </c>
      <c r="F7" s="70">
        <v>5020</v>
      </c>
      <c r="G7" s="70">
        <v>100</v>
      </c>
      <c r="H7" s="107"/>
      <c r="I7" s="65"/>
    </row>
    <row r="8" spans="1:9">
      <c r="A8" s="70">
        <v>5</v>
      </c>
      <c r="B8" s="70">
        <v>2022053005</v>
      </c>
      <c r="C8" s="70" t="s">
        <v>461</v>
      </c>
      <c r="D8" s="71">
        <v>44681</v>
      </c>
      <c r="E8" s="70">
        <v>235</v>
      </c>
      <c r="F8" s="70">
        <v>5020</v>
      </c>
      <c r="G8" s="70">
        <v>100</v>
      </c>
      <c r="H8" s="65"/>
      <c r="I8" s="65"/>
    </row>
    <row r="9" spans="1:9">
      <c r="A9" s="70">
        <v>6</v>
      </c>
      <c r="B9" s="70">
        <v>2022053006</v>
      </c>
      <c r="C9" s="70" t="s">
        <v>462</v>
      </c>
      <c r="D9" s="71">
        <v>44681</v>
      </c>
      <c r="E9" s="70">
        <v>236</v>
      </c>
      <c r="F9" s="70">
        <v>5020</v>
      </c>
      <c r="G9" s="70">
        <v>100</v>
      </c>
      <c r="H9" s="65"/>
      <c r="I9" s="65"/>
    </row>
    <row r="10" spans="1:9">
      <c r="A10" s="70">
        <v>7</v>
      </c>
      <c r="B10" s="70">
        <v>2022053007</v>
      </c>
      <c r="C10" s="70" t="s">
        <v>463</v>
      </c>
      <c r="D10" s="71">
        <v>44681</v>
      </c>
      <c r="E10" s="70">
        <v>238</v>
      </c>
      <c r="F10" s="70">
        <v>5020</v>
      </c>
      <c r="G10" s="70">
        <v>100</v>
      </c>
      <c r="H10" s="65"/>
      <c r="I10" s="65"/>
    </row>
    <row r="11" spans="1:9">
      <c r="A11" s="70">
        <v>8</v>
      </c>
      <c r="B11" s="70">
        <v>2022053008</v>
      </c>
      <c r="C11" s="70" t="s">
        <v>464</v>
      </c>
      <c r="D11" s="71">
        <v>44681</v>
      </c>
      <c r="E11" s="70">
        <v>242</v>
      </c>
      <c r="F11" s="70">
        <v>5020</v>
      </c>
      <c r="G11" s="70">
        <v>100</v>
      </c>
    </row>
    <row r="12" spans="1:9">
      <c r="A12" s="70">
        <v>9</v>
      </c>
      <c r="B12" s="70">
        <v>2022053009</v>
      </c>
      <c r="C12" s="143" t="s">
        <v>465</v>
      </c>
      <c r="D12" s="71">
        <v>44681</v>
      </c>
      <c r="E12" s="70">
        <v>242</v>
      </c>
      <c r="F12" s="70">
        <v>5020</v>
      </c>
      <c r="G12" s="70">
        <v>100</v>
      </c>
    </row>
    <row r="13" spans="1:9">
      <c r="A13" s="65"/>
      <c r="B13" s="70"/>
      <c r="C13" s="70"/>
      <c r="D13" s="71"/>
      <c r="E13" s="65"/>
      <c r="F13" s="65"/>
      <c r="G13" s="65"/>
    </row>
    <row r="14" spans="1:9">
      <c r="A14" s="65"/>
      <c r="B14" s="72" t="s">
        <v>124</v>
      </c>
      <c r="C14" s="72" t="s">
        <v>2</v>
      </c>
      <c r="D14" s="72" t="s">
        <v>125</v>
      </c>
      <c r="E14" s="65"/>
      <c r="F14" s="65"/>
      <c r="G14" s="65"/>
      <c r="H14" s="72" t="s">
        <v>126</v>
      </c>
      <c r="I14" s="72" t="s">
        <v>127</v>
      </c>
    </row>
    <row r="15" spans="1:9">
      <c r="A15" s="65"/>
      <c r="B15" s="70">
        <v>24253508</v>
      </c>
      <c r="C15" s="70" t="s">
        <v>128</v>
      </c>
      <c r="D15" s="70">
        <v>214</v>
      </c>
      <c r="E15" s="65"/>
      <c r="F15" s="65"/>
      <c r="G15" s="65"/>
      <c r="H15" s="70" t="s">
        <v>129</v>
      </c>
      <c r="I15" s="70" t="s">
        <v>130</v>
      </c>
    </row>
    <row r="16" spans="1:9">
      <c r="A16" s="65"/>
      <c r="B16" s="70">
        <v>24253502</v>
      </c>
      <c r="C16" s="70" t="s">
        <v>131</v>
      </c>
      <c r="D16" s="70">
        <v>207</v>
      </c>
      <c r="E16" s="65"/>
      <c r="F16" s="65"/>
      <c r="G16" s="65"/>
      <c r="H16" s="70" t="s">
        <v>132</v>
      </c>
      <c r="I16" s="70" t="s">
        <v>133</v>
      </c>
    </row>
    <row r="17" spans="1:9">
      <c r="A17" s="65"/>
      <c r="B17" s="70">
        <v>24253506</v>
      </c>
      <c r="C17" s="70" t="s">
        <v>134</v>
      </c>
      <c r="D17" s="70">
        <v>206</v>
      </c>
      <c r="E17" s="65"/>
      <c r="F17" s="65"/>
      <c r="G17" s="65"/>
      <c r="H17" s="70" t="s">
        <v>135</v>
      </c>
      <c r="I17" s="70" t="s">
        <v>136</v>
      </c>
    </row>
    <row r="18" spans="1:9">
      <c r="B18" s="70">
        <v>24253512</v>
      </c>
      <c r="C18" s="70" t="s">
        <v>137</v>
      </c>
      <c r="D18" s="70">
        <v>218</v>
      </c>
      <c r="E18" s="65"/>
      <c r="F18" s="65"/>
      <c r="G18" s="65"/>
      <c r="H18" s="70" t="s">
        <v>138</v>
      </c>
      <c r="I18" s="70" t="s">
        <v>139</v>
      </c>
    </row>
    <row r="19" spans="1:9">
      <c r="B19" s="70">
        <v>25253510</v>
      </c>
      <c r="C19" s="70" t="s">
        <v>140</v>
      </c>
      <c r="D19" s="70">
        <v>216</v>
      </c>
      <c r="E19" s="65"/>
      <c r="F19" s="65"/>
      <c r="G19" s="65"/>
      <c r="H19" s="65"/>
      <c r="I19" s="65"/>
    </row>
    <row r="20" spans="1:9">
      <c r="B20" s="70">
        <v>24253512</v>
      </c>
      <c r="C20" s="70" t="s">
        <v>141</v>
      </c>
      <c r="D20" s="70">
        <v>208</v>
      </c>
      <c r="E20" s="65"/>
      <c r="F20" s="65"/>
      <c r="G20" s="65"/>
      <c r="H20" s="65"/>
      <c r="I20" s="65"/>
    </row>
    <row r="21" spans="1:9">
      <c r="B21" s="70">
        <v>24253503</v>
      </c>
      <c r="C21" s="70" t="s">
        <v>142</v>
      </c>
      <c r="D21" s="70">
        <v>205</v>
      </c>
      <c r="E21" s="65"/>
      <c r="F21" s="65"/>
      <c r="G21" s="65"/>
      <c r="H21" s="65"/>
      <c r="I21" s="65"/>
    </row>
    <row r="22" spans="1:9">
      <c r="B22" s="70">
        <v>24251003</v>
      </c>
      <c r="C22" s="70" t="s">
        <v>143</v>
      </c>
      <c r="D22" s="70">
        <v>209</v>
      </c>
      <c r="E22" s="65"/>
      <c r="F22" s="65"/>
      <c r="G22" s="65"/>
      <c r="H22" s="65"/>
      <c r="I22" s="65"/>
    </row>
    <row r="23" spans="1:9">
      <c r="B23" s="70">
        <v>24253511</v>
      </c>
      <c r="C23" s="70" t="s">
        <v>144</v>
      </c>
      <c r="D23" s="70">
        <v>217</v>
      </c>
      <c r="E23" s="65"/>
      <c r="F23" s="65"/>
      <c r="G23" s="65"/>
      <c r="H23" s="65"/>
      <c r="I23" s="65"/>
    </row>
    <row r="24" spans="1:9">
      <c r="B24" s="70">
        <v>24253509</v>
      </c>
      <c r="C24" s="70" t="s">
        <v>145</v>
      </c>
      <c r="D24" s="70">
        <v>215</v>
      </c>
      <c r="E24" s="65"/>
      <c r="F24" s="65"/>
      <c r="G24" s="65"/>
      <c r="H24" s="65"/>
      <c r="I24" s="65"/>
    </row>
    <row r="25" spans="1:9">
      <c r="B25" s="70">
        <v>14701200</v>
      </c>
      <c r="C25" s="70" t="s">
        <v>146</v>
      </c>
      <c r="D25" s="70">
        <v>204</v>
      </c>
      <c r="E25" s="65"/>
      <c r="F25" s="65"/>
      <c r="G25" s="65"/>
      <c r="H25" s="65"/>
      <c r="I25" s="65"/>
    </row>
    <row r="26" spans="1:9">
      <c r="B26" s="70">
        <v>24253504</v>
      </c>
      <c r="C26" s="70" t="s">
        <v>147</v>
      </c>
      <c r="D26" s="70">
        <v>203</v>
      </c>
      <c r="E26" s="65"/>
      <c r="F26" s="65"/>
      <c r="G26" s="65"/>
      <c r="H26" s="65"/>
      <c r="I26" s="65"/>
    </row>
    <row r="27" spans="1:9">
      <c r="B27" s="70">
        <v>24360103</v>
      </c>
      <c r="C27" s="70" t="s">
        <v>148</v>
      </c>
      <c r="D27" s="70">
        <v>211</v>
      </c>
      <c r="E27" s="65"/>
      <c r="F27" s="65"/>
      <c r="G27" s="65"/>
      <c r="H27" s="65"/>
      <c r="I27" s="65"/>
    </row>
    <row r="28" spans="1:9">
      <c r="B28" s="70">
        <v>14701200</v>
      </c>
      <c r="C28" s="70" t="s">
        <v>151</v>
      </c>
      <c r="D28" s="70">
        <v>281</v>
      </c>
      <c r="E28" s="65"/>
      <c r="F28" s="65"/>
      <c r="G28" s="65"/>
      <c r="H28" s="65"/>
      <c r="I28" s="65"/>
    </row>
    <row r="29" spans="1:9">
      <c r="B29" s="65"/>
      <c r="C29" s="65"/>
      <c r="D29" s="65"/>
    </row>
  </sheetData>
  <printOptions horizontalCentered="1" verticalCentered="1"/>
  <pageMargins left="0.31496062992125984" right="0.31496062992125984" top="0.15748031496062992" bottom="0.15748031496062992" header="0.31496062992125984" footer="0.31496062992125984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consolidado</vt:lpstr>
      <vt:lpstr>NOMINA</vt:lpstr>
      <vt:lpstr>Hoja1</vt:lpstr>
      <vt:lpstr>BASE DATOS CARGOS</vt:lpstr>
      <vt:lpstr>BASE APRENDIZ SENA</vt:lpstr>
      <vt:lpstr>CONCEPTOS DE NOMINA</vt:lpstr>
      <vt:lpstr>MARCADORES</vt:lpstr>
      <vt:lpstr>CONCEPTOS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 analista</dc:creator>
  <cp:lastModifiedBy>Cont Nomina</cp:lastModifiedBy>
  <cp:lastPrinted>2025-02-26T16:54:58Z</cp:lastPrinted>
  <dcterms:created xsi:type="dcterms:W3CDTF">2021-03-09T22:29:53Z</dcterms:created>
  <dcterms:modified xsi:type="dcterms:W3CDTF">2025-04-29T16:50:41Z</dcterms:modified>
</cp:coreProperties>
</file>